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 Ծավալաթերթ" sheetId="16" r:id="rId1"/>
    <sheet name=" Ծավալաթերթ-նախահաշիվ " sheetId="15" r:id="rId2"/>
  </sheets>
  <externalReferences>
    <externalReference r:id="rId3"/>
  </externalReferences>
  <definedNames>
    <definedName name="Nerses" localSheetId="0">[1]NAX!#REF!</definedName>
    <definedName name="Nerses" localSheetId="1">[1]NAX!#REF!</definedName>
    <definedName name="Nerses">[1]NAX!#REF!</definedName>
    <definedName name="_xlnm.Print_Titles" localSheetId="0">' Ծավալաթերթ'!#REF!</definedName>
    <definedName name="_xlnm.Print_Titles" localSheetId="1">' Ծավալաթերթ-նախահաշիվ '!#REF!</definedName>
    <definedName name="_xlnm.Print_Area" localSheetId="0">' Ծավալաթերթ'!$A$1:$D$57</definedName>
    <definedName name="_xlnm.Print_Area" localSheetId="1">' Ծավալաթերթ-նախահաշիվ '!$A$1:$F$66</definedName>
    <definedName name="օբյեկտային" localSheetId="0">[1]NAX!#REF!</definedName>
    <definedName name="օբյեկտային" localSheetId="1">[1]NAX!#REF!</definedName>
    <definedName name="օբյեկտային">[1]NAX!#REF!</definedName>
  </definedNames>
  <calcPr calcId="162913"/>
</workbook>
</file>

<file path=xl/calcChain.xml><?xml version="1.0" encoding="utf-8"?>
<calcChain xmlns="http://schemas.openxmlformats.org/spreadsheetml/2006/main">
  <c r="F55" i="16" l="1"/>
  <c r="F54" i="16"/>
  <c r="F53" i="16"/>
  <c r="O52" i="16"/>
  <c r="K52" i="16"/>
  <c r="L52" i="16" s="1"/>
  <c r="F52" i="16"/>
  <c r="F51" i="16"/>
  <c r="F50" i="16"/>
  <c r="F49" i="16"/>
  <c r="F48" i="16"/>
  <c r="F47" i="16"/>
  <c r="F45" i="16"/>
  <c r="F44" i="16"/>
  <c r="F43" i="16"/>
  <c r="F42" i="16"/>
  <c r="F41" i="16"/>
  <c r="F40" i="16"/>
  <c r="F39" i="16"/>
  <c r="F37" i="16"/>
  <c r="F36" i="16"/>
  <c r="F35" i="16"/>
  <c r="M34" i="16"/>
  <c r="J34" i="16"/>
  <c r="N34" i="16" s="1"/>
  <c r="F34" i="16"/>
  <c r="M33" i="16"/>
  <c r="H33" i="16"/>
  <c r="J33" i="16" s="1"/>
  <c r="F33" i="16"/>
  <c r="M32" i="16"/>
  <c r="H32" i="16"/>
  <c r="J32" i="16" s="1"/>
  <c r="N32" i="16" s="1"/>
  <c r="F32" i="16"/>
  <c r="F31" i="16"/>
  <c r="F29" i="16"/>
  <c r="M28" i="16"/>
  <c r="I28" i="16"/>
  <c r="J28" i="16" s="1"/>
  <c r="F28" i="16"/>
  <c r="M27" i="16"/>
  <c r="H27" i="16"/>
  <c r="J27" i="16" s="1"/>
  <c r="N27" i="16" s="1"/>
  <c r="F27" i="16"/>
  <c r="M26" i="16"/>
  <c r="H26" i="16"/>
  <c r="J26" i="16" s="1"/>
  <c r="F26" i="16"/>
  <c r="M25" i="16"/>
  <c r="H25" i="16"/>
  <c r="J25" i="16" s="1"/>
  <c r="N25" i="16" s="1"/>
  <c r="F25" i="16"/>
  <c r="M24" i="16"/>
  <c r="H24" i="16"/>
  <c r="J24" i="16" s="1"/>
  <c r="F24" i="16"/>
  <c r="F23" i="16"/>
  <c r="F21" i="16"/>
  <c r="F20" i="16"/>
  <c r="F19" i="16"/>
  <c r="F18" i="16"/>
  <c r="F17" i="16"/>
  <c r="F15" i="16"/>
  <c r="F14" i="16"/>
  <c r="F13" i="16"/>
  <c r="F12" i="16"/>
  <c r="F11" i="16"/>
  <c r="F10" i="16"/>
  <c r="F9" i="16"/>
  <c r="F8" i="16"/>
  <c r="F7" i="16"/>
  <c r="F56" i="15"/>
  <c r="L34" i="16" l="1"/>
  <c r="L28" i="16"/>
  <c r="N28" i="16"/>
  <c r="L26" i="16"/>
  <c r="N26" i="16"/>
  <c r="L33" i="16"/>
  <c r="N33" i="16"/>
  <c r="N35" i="16" s="1"/>
  <c r="L24" i="16"/>
  <c r="N24" i="16"/>
  <c r="N52" i="16"/>
  <c r="N53" i="16" s="1"/>
  <c r="P52" i="16"/>
  <c r="P53" i="16" s="1"/>
  <c r="L25" i="16"/>
  <c r="L27" i="16"/>
  <c r="L32" i="16"/>
  <c r="F55" i="15"/>
  <c r="F54" i="15"/>
  <c r="F53" i="15"/>
  <c r="O52" i="15"/>
  <c r="K52" i="15"/>
  <c r="L52" i="15" s="1"/>
  <c r="P52" i="15" s="1"/>
  <c r="P53" i="15" s="1"/>
  <c r="F52" i="15"/>
  <c r="F51" i="15"/>
  <c r="F50" i="15"/>
  <c r="F49" i="15"/>
  <c r="F48" i="15"/>
  <c r="F47" i="15"/>
  <c r="F45" i="15"/>
  <c r="F44" i="15"/>
  <c r="F43" i="15"/>
  <c r="F42" i="15"/>
  <c r="F41" i="15"/>
  <c r="F40" i="15"/>
  <c r="F39" i="15"/>
  <c r="F37" i="15"/>
  <c r="F36" i="15"/>
  <c r="F35" i="15"/>
  <c r="M34" i="15"/>
  <c r="J34" i="15"/>
  <c r="N34" i="15" s="1"/>
  <c r="F34" i="15"/>
  <c r="M33" i="15"/>
  <c r="H33" i="15"/>
  <c r="J33" i="15" s="1"/>
  <c r="N33" i="15" s="1"/>
  <c r="F33" i="15"/>
  <c r="M32" i="15"/>
  <c r="H32" i="15"/>
  <c r="J32" i="15" s="1"/>
  <c r="F32" i="15"/>
  <c r="F31" i="15"/>
  <c r="F29" i="15"/>
  <c r="M28" i="15"/>
  <c r="J28" i="15"/>
  <c r="N28" i="15" s="1"/>
  <c r="I28" i="15"/>
  <c r="F28" i="15"/>
  <c r="M27" i="15"/>
  <c r="H27" i="15"/>
  <c r="J27" i="15" s="1"/>
  <c r="F27" i="15"/>
  <c r="M26" i="15"/>
  <c r="H26" i="15"/>
  <c r="J26" i="15" s="1"/>
  <c r="N26" i="15" s="1"/>
  <c r="F26" i="15"/>
  <c r="M25" i="15"/>
  <c r="H25" i="15"/>
  <c r="J25" i="15" s="1"/>
  <c r="F25" i="15"/>
  <c r="M24" i="15"/>
  <c r="H24" i="15"/>
  <c r="J24" i="15" s="1"/>
  <c r="N24" i="15" s="1"/>
  <c r="F24" i="15"/>
  <c r="F23" i="15"/>
  <c r="F21" i="15"/>
  <c r="F20" i="15"/>
  <c r="F19" i="15"/>
  <c r="F18" i="15"/>
  <c r="F17" i="15"/>
  <c r="F15" i="15"/>
  <c r="F14" i="15"/>
  <c r="F13" i="15"/>
  <c r="F12" i="15"/>
  <c r="F11" i="15"/>
  <c r="F10" i="15"/>
  <c r="F9" i="15"/>
  <c r="F8" i="15"/>
  <c r="F7" i="15"/>
  <c r="N29" i="16" l="1"/>
  <c r="L29" i="16"/>
  <c r="L35" i="16"/>
  <c r="L27" i="15"/>
  <c r="N27" i="15"/>
  <c r="L25" i="15"/>
  <c r="N25" i="15"/>
  <c r="N29" i="15" s="1"/>
  <c r="L32" i="15"/>
  <c r="N32" i="15"/>
  <c r="N35" i="15" s="1"/>
  <c r="F57" i="15"/>
  <c r="F58" i="15" s="1"/>
  <c r="L24" i="15"/>
  <c r="L26" i="15"/>
  <c r="L28" i="15"/>
  <c r="L33" i="15"/>
  <c r="N52" i="15"/>
  <c r="N53" i="15" s="1"/>
  <c r="L34" i="15"/>
  <c r="F59" i="15" l="1"/>
  <c r="F60" i="15" s="1"/>
  <c r="L29" i="15"/>
  <c r="L35" i="15"/>
  <c r="F61" i="15" l="1"/>
  <c r="F62" i="15" s="1"/>
  <c r="F63" i="15" l="1"/>
  <c r="F64" i="15" s="1"/>
</calcChain>
</file>

<file path=xl/sharedStrings.xml><?xml version="1.0" encoding="utf-8"?>
<sst xmlns="http://schemas.openxmlformats.org/spreadsheetml/2006/main" count="259" uniqueCount="91">
  <si>
    <t>â/Ù</t>
  </si>
  <si>
    <t>ÀÝ¹³Ù»ÝÁ</t>
  </si>
  <si>
    <t>13.3 %  í»ñ³¹Çñ  Í³Ëë»ñ</t>
  </si>
  <si>
    <t>11 %  ß³ÑáõÛÃ</t>
  </si>
  <si>
    <t>քանակը</t>
  </si>
  <si>
    <t>ԾԱՎԱԼԱԹԵՐԹ - ՆԱԽԱՀԱՇԻՎ</t>
  </si>
  <si>
    <t>Ð/Ñ</t>
  </si>
  <si>
    <t>²ßË³ï³ÝùÝ»ñÇ ³Ýí³ÝáõÙÁ</t>
  </si>
  <si>
    <t>միավ. Գինը հազ. դրամ</t>
  </si>
  <si>
    <t>Ընդ արժեքը հազ. դրամ</t>
  </si>
  <si>
    <t>1.5 %  âÝ³Ë³ï»ëí³Í ³ßË³ï³ÝùÝ»ñ</t>
  </si>
  <si>
    <t>20 %  ²²Ð</t>
  </si>
  <si>
    <t xml:space="preserve">    Կազմեց`                                                                  Գ.Եղիազարյան       </t>
  </si>
  <si>
    <t>Ù2</t>
  </si>
  <si>
    <t>ïÝ</t>
  </si>
  <si>
    <t>տն</t>
  </si>
  <si>
    <t>Էլեմենտի անվանումը</t>
  </si>
  <si>
    <t xml:space="preserve">ընդհ </t>
  </si>
  <si>
    <t>միավորի քաշը</t>
  </si>
  <si>
    <t>ընդ քաշըհ.</t>
  </si>
  <si>
    <t>միավորի մակերեսը</t>
  </si>
  <si>
    <t>ընդ մակերեսը</t>
  </si>
  <si>
    <t>Մետաղական էլեմենտների յուղաներկոււմ »ñÏáõ ³Ý·³Ù</t>
  </si>
  <si>
    <t>ùÙ</t>
  </si>
  <si>
    <t>Ընդամենը</t>
  </si>
  <si>
    <r>
      <t>Ù</t>
    </r>
    <r>
      <rPr>
        <vertAlign val="superscript"/>
        <sz val="8"/>
        <rFont val="Arial Armenian"/>
        <family val="2"/>
      </rPr>
      <t>3</t>
    </r>
  </si>
  <si>
    <t>Բարեկարգում և կանաչապատում</t>
  </si>
  <si>
    <t>´Ý³ÑáÕÇ բարձում   ա/ինք.  վրա և ներկրում. 3կմ-ից 15սմ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</si>
  <si>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</si>
  <si>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3-ñ¹ Ï³ñ·Ç µÝ³ÑáÕÇ Ùß³ÏáõÙ ձեռքով  և փռում տարածքով</t>
  </si>
  <si>
    <r>
      <t>մ</t>
    </r>
    <r>
      <rPr>
        <vertAlign val="superscript"/>
        <sz val="9"/>
        <rFont val="Arial LatArm"/>
        <family val="2"/>
        <charset val="204"/>
      </rPr>
      <t>3</t>
    </r>
  </si>
  <si>
    <t>Անցուներ և սալվածք</t>
  </si>
  <si>
    <t xml:space="preserve">Գրունտի մշակում ձեռքով »½ñաù³ñ»ñÇ ÑÇÙù»ñÇ Ñ³Ù³ñ </t>
  </si>
  <si>
    <t>Բետոնե հավաքովի եզրաքարերի /500*200*60մմ/ տեղադրում</t>
  </si>
  <si>
    <t>գ/մ</t>
  </si>
  <si>
    <t xml:space="preserve"> Բազալտե ավազաշերտի կառուցում 60 մմ </t>
  </si>
  <si>
    <t>Ù3</t>
  </si>
  <si>
    <t xml:space="preserve">²Ùñ³Ý  ² - ² 500cö16  </t>
  </si>
  <si>
    <t xml:space="preserve"> Ø»ï³Õ³Ï³Ý ó³ÝÏ³å³ïÇ å³ïñ³ëïáõÙ պáÕå³ïÛ³  ËáÕáí³Ïներով</t>
  </si>
  <si>
    <t xml:space="preserve">Ù </t>
  </si>
  <si>
    <t>äáÕå³ïÛ³  քառ. խողովակ  40*30*2մմ /գոտիներ/</t>
  </si>
  <si>
    <t>/գոտիներ/</t>
  </si>
  <si>
    <t>äáÕå³ïÛ³  քառ. խողովակ  20*20*2մմ /ցակապատի ճաղեր/</t>
  </si>
  <si>
    <t>/ցակապատի ճաղեր/</t>
  </si>
  <si>
    <t>Ցանկապատի    խողովակների ներկում հակակոռոզիոն  ներկով  /2 անգամ/</t>
  </si>
  <si>
    <t>100 մ2</t>
  </si>
  <si>
    <t>քանակ</t>
  </si>
  <si>
    <t>Ցանկապատ</t>
  </si>
  <si>
    <t xml:space="preserve">²Ùñ³Ý    ö6 A I  </t>
  </si>
  <si>
    <t xml:space="preserve">Ցանկապատի ß³ñí³Íù Ï³ÝáÝ³íáñ Ó¨Ç ïáõý ù³ñÇó    </t>
  </si>
  <si>
    <r>
      <t>Ù</t>
    </r>
    <r>
      <rPr>
        <vertAlign val="superscript"/>
        <sz val="9"/>
        <rFont val="Arial LatArm"/>
        <family val="2"/>
      </rPr>
      <t>3</t>
    </r>
  </si>
  <si>
    <t>Ցանկապատի երեսապատում</t>
  </si>
  <si>
    <t xml:space="preserve"> Պատերի երեսապատում բազալտե սալերով 20մմ հաստությամբ</t>
  </si>
  <si>
    <t xml:space="preserve"> Պատերի երեսապատում տուֆե սալերով 20մմ հաստությամբ</t>
  </si>
  <si>
    <r>
      <t xml:space="preserve"> Պատերի  գլխադիրների պատրաստում տուֆե սալերով</t>
    </r>
    <r>
      <rPr>
        <b/>
        <sz val="9"/>
        <rFont val="Arial LatArm"/>
        <family val="2"/>
        <charset val="204"/>
      </rPr>
      <t xml:space="preserve"> 50ÙÙ</t>
    </r>
  </si>
  <si>
    <t xml:space="preserve"> Սյուների երեսապատում տուֆե սալերով 20մմ հաստությամբ</t>
  </si>
  <si>
    <r>
      <t xml:space="preserve"> Սյուների գլխադիրների պատրաստում տուֆե սալերով</t>
    </r>
    <r>
      <rPr>
        <b/>
        <sz val="9"/>
        <rFont val="Arial LatArm"/>
        <family val="2"/>
        <charset val="204"/>
      </rPr>
      <t xml:space="preserve"> 50ÙÙ</t>
    </r>
  </si>
  <si>
    <t>հատ</t>
  </si>
  <si>
    <t>մ</t>
  </si>
  <si>
    <t>Մետաղական  ցանկապատ</t>
  </si>
  <si>
    <t>ä³ï»ñÇ ù³Ý¹áõÙ</t>
  </si>
  <si>
    <t>ÞÇÝ.³ÕµÇ µ³ñÓáõÙ ÇÝùÝ³Ã.</t>
  </si>
  <si>
    <r>
      <t>1000Ù</t>
    </r>
    <r>
      <rPr>
        <vertAlign val="superscript"/>
        <sz val="9"/>
        <rFont val="Arial Armenian"/>
        <family val="2"/>
      </rPr>
      <t>3</t>
    </r>
  </si>
  <si>
    <t>î»Õ³÷áËáõÙ      5ÏÙ</t>
  </si>
  <si>
    <t xml:space="preserve">Որմնախարսխի Ï³éáõóáõÙ   B-12,5 ¹³ëÇ µ»ïáÝÇó </t>
  </si>
  <si>
    <t xml:space="preserve">Ցանկապատի ëÛáõÝ»ñÇ ß³ñí³Íù Ï³ÝáÝ³íáñ Ó¨Ç ïáõý ù³ñÇó    </t>
  </si>
  <si>
    <t>äáÕå³ïÛ³  քառ. խողովակ  50*40*2,5մմ /գոտիներ/</t>
  </si>
  <si>
    <t>/փախլ/</t>
  </si>
  <si>
    <t>Մետաղական  դարպաս</t>
  </si>
  <si>
    <t xml:space="preserve"> Ø»ï³Õ³Ï³Ý դարպասի å³ïñ³ëïáõÙ պáÕå³ïÛ³  ËáÕáí³Ïներով</t>
  </si>
  <si>
    <t>/կարկաս/</t>
  </si>
  <si>
    <t>/գոտի, փախլ/</t>
  </si>
  <si>
    <t xml:space="preserve">Ծխնի </t>
  </si>
  <si>
    <t>փական</t>
  </si>
  <si>
    <t>Բետոնե հիմքերի  Ï³éáõóáõÙ   B - 7.5 ¹³ëÇ µ»ïáÝÇó /200*200/</t>
  </si>
  <si>
    <t>Ավազակոպիճով  Ý³Ë³å³ïñ³ëï³Ï³Ý ß»ñïÇ å³ïñ³ëïáõÙ 10ëÙ  /  սալվածքի տակ /</t>
  </si>
  <si>
    <r>
      <t xml:space="preserve"> Սալահատակի պատրաստում  բետանյա սալերով 3սմ /երկրորդ  շերտը </t>
    </r>
    <r>
      <rPr>
        <b/>
        <sz val="9"/>
        <rFont val="Arial LatArm"/>
        <family val="2"/>
        <charset val="204"/>
      </rPr>
      <t>մոխրագույն</t>
    </r>
    <r>
      <rPr>
        <sz val="9"/>
        <rFont val="Arial LatArm"/>
        <family val="2"/>
        <charset val="204"/>
      </rPr>
      <t xml:space="preserve"> - 70%/ կարանների լցումով ցեմ. Շաղախով    </t>
    </r>
  </si>
  <si>
    <r>
      <t xml:space="preserve"> Սալահատակի պատրաստում  բետանյա սալերով 3սմ /երկրորդ շերտը </t>
    </r>
    <r>
      <rPr>
        <b/>
        <sz val="9"/>
        <rFont val="Arial LatArm"/>
        <family val="2"/>
        <charset val="204"/>
      </rPr>
      <t>գունավոր</t>
    </r>
    <r>
      <rPr>
        <sz val="9"/>
        <rFont val="Arial LatArm"/>
        <family val="2"/>
        <charset val="204"/>
      </rPr>
      <t xml:space="preserve"> - 30%/ կարանների լցումով ցեմ. Շաղախով    </t>
    </r>
  </si>
  <si>
    <t>Գրունտի մշակում ձեռքով ÑÇÙù»ñÇ Ñ³Ù³ñ  /սյուների տակ/</t>
  </si>
  <si>
    <r>
      <t>100Ù</t>
    </r>
    <r>
      <rPr>
        <vertAlign val="superscript"/>
        <sz val="8"/>
        <rFont val="Arial LatArm"/>
        <family val="2"/>
        <charset val="204"/>
      </rPr>
      <t>3</t>
    </r>
  </si>
  <si>
    <t xml:space="preserve">Կետային ÑÇÙù»ñÇ Ï³éáõóáõÙ   B-7.5 ¹³ëÇ µ»ïáÝÇó /սյուների տակ/ 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</si>
  <si>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</si>
  <si>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Նստարանի  պատրաստում և տեղադրում</t>
  </si>
  <si>
    <t>1 հատ</t>
  </si>
  <si>
    <t>նստարանի կարկաս</t>
  </si>
  <si>
    <t>գծմ</t>
  </si>
  <si>
    <t>Նստարանի նստատեղեր չáñëáõից</t>
  </si>
  <si>
    <t>Հեղյուս  մանեկ</t>
  </si>
  <si>
    <t xml:space="preserve">ՀՀ Արարատի մարզ ք. Արարատ համայնքի Ղազարոս Սարյանի անվան երաժշտական դպրոց ՄՄԱԴ ՀՈԱԿ-ի  տարածքի բարեկարգման աշխատանքների </t>
  </si>
  <si>
    <t xml:space="preserve">Ø»ï³Õ³Ï³Ý  ù³é³ÏáõëÇ  40*40*2ÙÙ   ËáÕáí³Ï </t>
  </si>
  <si>
    <t>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</si>
</sst>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(* #,##0.00_);_(* \(#,##0.00\);_(* &quot;-&quot;??_);_(@_)"/>
    <numFmt numFmtId="168" formatCode="0.0"/>
    <numFmt numFmtId="169" formatCode="#,##0.000"/>
    <numFmt numFmtId="170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name val="Arial LatArm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b/>
      <sz val="10"/>
      <name val="Arial LatArm"/>
      <family val="2"/>
    </font>
    <font>
      <sz val="10"/>
      <name val="Arial Armenian"/>
      <family val="2"/>
      <charset val="204"/>
    </font>
    <font>
      <b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LatArm"/>
      <family val="2"/>
      <charset val="204"/>
    </font>
    <font>
      <b/>
      <sz val="9"/>
      <name val="Arial LatArm"/>
      <family val="2"/>
    </font>
    <font>
      <sz val="9"/>
      <name val="Arial LatArm"/>
      <family val="2"/>
      <charset val="204"/>
    </font>
    <font>
      <sz val="9"/>
      <name val="Arial Armenian"/>
      <family val="2"/>
      <charset val="204"/>
    </font>
    <font>
      <sz val="9"/>
      <name val="Arial LatArm"/>
      <family val="2"/>
    </font>
    <font>
      <vertAlign val="superscript"/>
      <sz val="9"/>
      <name val="Arial LatArm"/>
      <family val="2"/>
      <charset val="204"/>
    </font>
    <font>
      <b/>
      <sz val="9"/>
      <name val="Arial Armenian"/>
      <family val="2"/>
    </font>
    <font>
      <b/>
      <sz val="9"/>
      <name val="Arial LatArm"/>
      <family val="2"/>
      <charset val="204"/>
    </font>
    <font>
      <sz val="9"/>
      <name val="Arial Armenian"/>
      <family val="2"/>
    </font>
    <font>
      <vertAlign val="superscript"/>
      <sz val="9"/>
      <name val="Arial LatArm"/>
      <family val="2"/>
    </font>
    <font>
      <vertAlign val="superscript"/>
      <sz val="9"/>
      <name val="Arial Armenian"/>
      <family val="2"/>
    </font>
    <font>
      <b/>
      <sz val="11"/>
      <name val="Arial LatArm"/>
      <family val="2"/>
    </font>
    <font>
      <b/>
      <sz val="10"/>
      <name val="Arial Armenian"/>
      <family val="2"/>
    </font>
    <font>
      <b/>
      <sz val="11"/>
      <name val="Arial LatArm"/>
      <family val="2"/>
      <charset val="204"/>
    </font>
    <font>
      <sz val="10"/>
      <name val="Arial LatArm"/>
      <family val="2"/>
    </font>
    <font>
      <b/>
      <sz val="10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84">
    <xf numFmtId="0" fontId="0" fillId="0" borderId="0" xfId="0"/>
    <xf numFmtId="2" fontId="7" fillId="2" borderId="1" xfId="4" applyNumberFormat="1" applyFont="1" applyFill="1" applyBorder="1" applyAlignment="1">
      <alignment horizontal="center" vertical="center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center"/>
    </xf>
    <xf numFmtId="0" fontId="10" fillId="2" borderId="0" xfId="0" applyFont="1" applyFill="1" applyAlignment="1">
      <alignment vertical="center"/>
    </xf>
    <xf numFmtId="2" fontId="9" fillId="2" borderId="2" xfId="4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right" vertical="center"/>
    </xf>
    <xf numFmtId="2" fontId="18" fillId="2" borderId="2" xfId="0" applyNumberFormat="1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right" vertical="center"/>
    </xf>
    <xf numFmtId="2" fontId="18" fillId="2" borderId="2" xfId="0" applyNumberFormat="1" applyFont="1" applyFill="1" applyBorder="1" applyAlignment="1">
      <alignment horizontal="right" vertical="center"/>
    </xf>
    <xf numFmtId="0" fontId="9" fillId="2" borderId="1" xfId="4" applyFont="1" applyFill="1" applyBorder="1" applyAlignment="1">
      <alignment horizontal="center" vertical="center"/>
    </xf>
    <xf numFmtId="2" fontId="9" fillId="2" borderId="1" xfId="4" applyNumberFormat="1" applyFont="1" applyFill="1" applyBorder="1" applyAlignment="1">
      <alignment horizontal="right" vertical="center"/>
    </xf>
    <xf numFmtId="0" fontId="9" fillId="2" borderId="1" xfId="4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vertical="center" wrapText="1"/>
    </xf>
    <xf numFmtId="2" fontId="10" fillId="2" borderId="1" xfId="4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right" vertical="center"/>
    </xf>
    <xf numFmtId="2" fontId="22" fillId="2" borderId="10" xfId="7" applyNumberFormat="1" applyFont="1" applyFill="1" applyBorder="1" applyAlignment="1">
      <alignment horizontal="right" vertical="center" wrapText="1"/>
    </xf>
    <xf numFmtId="0" fontId="18" fillId="2" borderId="0" xfId="0" applyFont="1" applyFill="1" applyAlignment="1">
      <alignment vertical="center"/>
    </xf>
    <xf numFmtId="0" fontId="18" fillId="2" borderId="5" xfId="0" applyFont="1" applyFill="1" applyBorder="1" applyAlignment="1">
      <alignment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4" fontId="18" fillId="2" borderId="2" xfId="9" applyNumberFormat="1" applyFont="1" applyFill="1" applyBorder="1" applyAlignment="1">
      <alignment horizontal="right" vertical="center"/>
    </xf>
    <xf numFmtId="0" fontId="18" fillId="2" borderId="0" xfId="0" applyFont="1" applyFill="1"/>
    <xf numFmtId="0" fontId="18" fillId="2" borderId="1" xfId="0" applyFont="1" applyFill="1" applyBorder="1" applyAlignment="1">
      <alignment vertical="center" wrapText="1"/>
    </xf>
    <xf numFmtId="4" fontId="18" fillId="2" borderId="3" xfId="0" applyNumberFormat="1" applyFont="1" applyFill="1" applyBorder="1" applyAlignment="1">
      <alignment horizontal="right" vertical="center"/>
    </xf>
    <xf numFmtId="0" fontId="18" fillId="2" borderId="1" xfId="7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right" vertical="center"/>
    </xf>
    <xf numFmtId="167" fontId="18" fillId="2" borderId="8" xfId="0" applyNumberFormat="1" applyFont="1" applyFill="1" applyBorder="1" applyAlignment="1">
      <alignment horizontal="right" vertical="center"/>
    </xf>
    <xf numFmtId="167" fontId="18" fillId="2" borderId="2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right" vertical="center" wrapText="1"/>
    </xf>
    <xf numFmtId="4" fontId="18" fillId="2" borderId="1" xfId="0" applyNumberFormat="1" applyFont="1" applyFill="1" applyBorder="1" applyAlignment="1">
      <alignment horizontal="right" vertical="center" wrapText="1"/>
    </xf>
    <xf numFmtId="0" fontId="24" fillId="2" borderId="1" xfId="7" applyFont="1" applyFill="1" applyBorder="1" applyAlignment="1">
      <alignment horizontal="center" vertical="center" wrapText="1"/>
    </xf>
    <xf numFmtId="1" fontId="24" fillId="2" borderId="3" xfId="7" applyNumberFormat="1" applyFont="1" applyFill="1" applyBorder="1" applyAlignment="1">
      <alignment horizontal="right" vertical="center" wrapText="1"/>
    </xf>
    <xf numFmtId="2" fontId="22" fillId="2" borderId="3" xfId="7" applyNumberFormat="1" applyFont="1" applyFill="1" applyBorder="1" applyAlignment="1">
      <alignment horizontal="right" vertical="center" wrapText="1"/>
    </xf>
    <xf numFmtId="0" fontId="24" fillId="2" borderId="0" xfId="0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right" vertical="center"/>
    </xf>
    <xf numFmtId="0" fontId="2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left" vertical="center" wrapText="1"/>
    </xf>
    <xf numFmtId="166" fontId="20" fillId="2" borderId="1" xfId="0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 wrapText="1"/>
    </xf>
    <xf numFmtId="166" fontId="20" fillId="2" borderId="2" xfId="0" applyNumberFormat="1" applyFont="1" applyFill="1" applyBorder="1" applyAlignment="1">
      <alignment horizontal="center" vertical="center"/>
    </xf>
    <xf numFmtId="2" fontId="24" fillId="2" borderId="5" xfId="0" applyNumberFormat="1" applyFont="1" applyFill="1" applyBorder="1" applyAlignment="1">
      <alignment horizontal="right" vertical="center"/>
    </xf>
    <xf numFmtId="167" fontId="20" fillId="2" borderId="5" xfId="0" applyNumberFormat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4" fontId="18" fillId="2" borderId="1" xfId="9" applyNumberFormat="1" applyFont="1" applyFill="1" applyBorder="1" applyAlignment="1">
      <alignment horizontal="right" vertical="center"/>
    </xf>
    <xf numFmtId="0" fontId="19" fillId="2" borderId="2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2" borderId="8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20" fillId="2" borderId="0" xfId="0" applyFont="1" applyFill="1" applyAlignment="1">
      <alignment vertical="center"/>
    </xf>
    <xf numFmtId="0" fontId="27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30" fillId="2" borderId="1" xfId="16" applyFont="1" applyFill="1" applyBorder="1" applyAlignment="1">
      <alignment horizontal="center" vertical="center"/>
    </xf>
    <xf numFmtId="3" fontId="3" fillId="2" borderId="1" xfId="7" applyNumberFormat="1" applyFont="1" applyFill="1" applyBorder="1" applyAlignment="1">
      <alignment horizontal="center" vertical="center" wrapText="1"/>
    </xf>
    <xf numFmtId="0" fontId="30" fillId="2" borderId="0" xfId="16" applyFont="1" applyFill="1" applyAlignment="1">
      <alignment horizontal="center" vertical="center"/>
    </xf>
    <xf numFmtId="2" fontId="20" fillId="2" borderId="2" xfId="0" applyNumberFormat="1" applyFont="1" applyFill="1" applyBorder="1" applyAlignment="1">
      <alignment horizontal="center" vertical="center"/>
    </xf>
    <xf numFmtId="0" fontId="13" fillId="2" borderId="0" xfId="16" applyFont="1" applyFill="1" applyAlignment="1">
      <alignment vertical="center"/>
    </xf>
    <xf numFmtId="0" fontId="31" fillId="2" borderId="0" xfId="16" applyFont="1" applyFill="1" applyBorder="1" applyAlignment="1">
      <alignment vertical="center"/>
    </xf>
    <xf numFmtId="0" fontId="13" fillId="2" borderId="0" xfId="16" applyFont="1" applyFill="1" applyBorder="1" applyAlignment="1">
      <alignment horizontal="center" vertical="center"/>
    </xf>
    <xf numFmtId="4" fontId="31" fillId="2" borderId="0" xfId="16" applyNumberFormat="1" applyFont="1" applyFill="1" applyAlignment="1">
      <alignment horizontal="center" vertical="center"/>
    </xf>
    <xf numFmtId="4" fontId="31" fillId="2" borderId="0" xfId="16" applyNumberFormat="1" applyFont="1" applyFill="1" applyAlignment="1">
      <alignment horizontal="right" vertical="center"/>
    </xf>
    <xf numFmtId="4" fontId="13" fillId="2" borderId="0" xfId="16" applyNumberFormat="1" applyFont="1" applyFill="1" applyAlignment="1">
      <alignment horizontal="center" vertical="center"/>
    </xf>
    <xf numFmtId="4" fontId="13" fillId="2" borderId="0" xfId="16" applyNumberFormat="1" applyFont="1" applyFill="1" applyAlignment="1">
      <alignment horizontal="right" vertical="center"/>
    </xf>
    <xf numFmtId="0" fontId="28" fillId="2" borderId="0" xfId="16" applyFont="1" applyFill="1" applyAlignment="1">
      <alignment vertical="center"/>
    </xf>
    <xf numFmtId="4" fontId="28" fillId="2" borderId="0" xfId="16" applyNumberFormat="1" applyFont="1" applyFill="1" applyAlignment="1">
      <alignment horizontal="right" vertical="center"/>
    </xf>
    <xf numFmtId="0" fontId="31" fillId="2" borderId="0" xfId="16" applyFont="1" applyFill="1" applyAlignment="1">
      <alignment vertical="center"/>
    </xf>
    <xf numFmtId="4" fontId="31" fillId="2" borderId="0" xfId="16" applyNumberFormat="1" applyFont="1" applyFill="1" applyBorder="1" applyAlignment="1">
      <alignment horizontal="center" vertical="center"/>
    </xf>
    <xf numFmtId="4" fontId="31" fillId="2" borderId="0" xfId="16" applyNumberFormat="1" applyFont="1" applyFill="1" applyBorder="1" applyAlignment="1">
      <alignment horizontal="right" vertical="center"/>
    </xf>
    <xf numFmtId="0" fontId="12" fillId="2" borderId="0" xfId="16" applyFont="1" applyFill="1"/>
    <xf numFmtId="0" fontId="12" fillId="2" borderId="0" xfId="16" applyFont="1" applyFill="1" applyAlignment="1">
      <alignment horizontal="left"/>
    </xf>
    <xf numFmtId="0" fontId="12" fillId="2" borderId="0" xfId="16" applyFont="1" applyFill="1" applyAlignment="1">
      <alignment horizontal="center"/>
    </xf>
    <xf numFmtId="4" fontId="12" fillId="2" borderId="0" xfId="16" applyNumberFormat="1" applyFont="1" applyFill="1" applyAlignment="1">
      <alignment horizontal="center"/>
    </xf>
    <xf numFmtId="4" fontId="12" fillId="2" borderId="0" xfId="16" applyNumberFormat="1" applyFont="1" applyFill="1" applyAlignment="1">
      <alignment horizontal="center" vertical="center"/>
    </xf>
    <xf numFmtId="0" fontId="24" fillId="2" borderId="4" xfId="7" applyFont="1" applyFill="1" applyBorder="1" applyAlignment="1">
      <alignment horizontal="center" vertical="center" wrapText="1"/>
    </xf>
    <xf numFmtId="0" fontId="24" fillId="2" borderId="5" xfId="7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2" fontId="24" fillId="2" borderId="1" xfId="0" applyNumberFormat="1" applyFont="1" applyFill="1" applyBorder="1" applyAlignment="1">
      <alignment horizontal="right" vertical="center"/>
    </xf>
    <xf numFmtId="2" fontId="24" fillId="2" borderId="5" xfId="7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 wrapText="1"/>
    </xf>
    <xf numFmtId="170" fontId="18" fillId="2" borderId="1" xfId="0" applyNumberFormat="1" applyFont="1" applyFill="1" applyBorder="1" applyAlignment="1">
      <alignment horizontal="center" vertical="center"/>
    </xf>
    <xf numFmtId="2" fontId="24" fillId="2" borderId="3" xfId="0" applyNumberFormat="1" applyFont="1" applyFill="1" applyBorder="1" applyAlignment="1">
      <alignment horizontal="right" vertical="center"/>
    </xf>
    <xf numFmtId="0" fontId="24" fillId="2" borderId="1" xfId="11" applyFont="1" applyFill="1" applyBorder="1" applyAlignment="1">
      <alignment horizontal="center" vertical="center" wrapText="1"/>
    </xf>
    <xf numFmtId="2" fontId="24" fillId="2" borderId="1" xfId="11" applyNumberFormat="1" applyFont="1" applyFill="1" applyBorder="1" applyAlignment="1">
      <alignment horizontal="center" vertical="center"/>
    </xf>
    <xf numFmtId="0" fontId="18" fillId="2" borderId="1" xfId="11" applyFont="1" applyFill="1" applyBorder="1" applyAlignment="1">
      <alignment horizontal="center" vertical="center"/>
    </xf>
    <xf numFmtId="2" fontId="18" fillId="2" borderId="1" xfId="11" applyNumberFormat="1" applyFont="1" applyFill="1" applyBorder="1" applyAlignment="1">
      <alignment horizontal="center" vertical="center"/>
    </xf>
    <xf numFmtId="0" fontId="17" fillId="2" borderId="1" xfId="11" applyFont="1" applyFill="1" applyBorder="1" applyAlignment="1">
      <alignment vertical="center" wrapText="1"/>
    </xf>
    <xf numFmtId="0" fontId="24" fillId="2" borderId="1" xfId="11" applyFont="1" applyFill="1" applyBorder="1" applyAlignment="1">
      <alignment horizontal="center" vertical="center"/>
    </xf>
    <xf numFmtId="2" fontId="22" fillId="2" borderId="1" xfId="11" applyNumberFormat="1" applyFont="1" applyFill="1" applyBorder="1" applyAlignment="1">
      <alignment horizontal="center" vertical="center"/>
    </xf>
    <xf numFmtId="0" fontId="17" fillId="2" borderId="1" xfId="11" applyFont="1" applyFill="1" applyBorder="1" applyAlignment="1">
      <alignment horizontal="center" vertical="center"/>
    </xf>
    <xf numFmtId="168" fontId="22" fillId="2" borderId="1" xfId="11" applyNumberFormat="1" applyFont="1" applyFill="1" applyBorder="1" applyAlignment="1">
      <alignment horizontal="center" vertical="center"/>
    </xf>
    <xf numFmtId="168" fontId="17" fillId="2" borderId="1" xfId="11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170" fontId="9" fillId="2" borderId="2" xfId="4" applyNumberFormat="1" applyFont="1" applyFill="1" applyBorder="1" applyAlignment="1">
      <alignment horizontal="center" vertical="center"/>
    </xf>
    <xf numFmtId="2" fontId="9" fillId="2" borderId="1" xfId="4" applyNumberFormat="1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>
      <alignment horizontal="center" vertical="center"/>
    </xf>
    <xf numFmtId="2" fontId="9" fillId="2" borderId="3" xfId="4" applyNumberFormat="1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vertical="center" wrapText="1"/>
    </xf>
    <xf numFmtId="49" fontId="10" fillId="2" borderId="4" xfId="4" applyNumberFormat="1" applyFont="1" applyFill="1" applyBorder="1" applyAlignment="1">
      <alignment horizontal="center" vertical="center" wrapText="1"/>
    </xf>
    <xf numFmtId="166" fontId="10" fillId="2" borderId="4" xfId="4" applyNumberFormat="1" applyFont="1" applyFill="1" applyBorder="1" applyAlignment="1">
      <alignment horizontal="center" vertical="center"/>
    </xf>
    <xf numFmtId="2" fontId="10" fillId="2" borderId="10" xfId="4" applyNumberFormat="1" applyFont="1" applyFill="1" applyBorder="1" applyAlignment="1">
      <alignment horizontal="right" vertical="center"/>
    </xf>
    <xf numFmtId="4" fontId="10" fillId="2" borderId="4" xfId="4" applyNumberFormat="1" applyFont="1" applyFill="1" applyBorder="1" applyAlignment="1">
      <alignment horizontal="right" vertical="center"/>
    </xf>
    <xf numFmtId="0" fontId="10" fillId="2" borderId="1" xfId="4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/>
    </xf>
    <xf numFmtId="2" fontId="10" fillId="2" borderId="5" xfId="4" applyNumberFormat="1" applyFont="1" applyFill="1" applyBorder="1" applyAlignment="1">
      <alignment horizontal="center" vertical="center"/>
    </xf>
    <xf numFmtId="2" fontId="9" fillId="2" borderId="8" xfId="4" applyNumberFormat="1" applyFont="1" applyFill="1" applyBorder="1" applyAlignment="1">
      <alignment horizontal="right" vertical="center"/>
    </xf>
    <xf numFmtId="167" fontId="9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horizontal="center" vertical="center"/>
    </xf>
    <xf numFmtId="0" fontId="10" fillId="2" borderId="0" xfId="4" applyFont="1" applyFill="1"/>
    <xf numFmtId="2" fontId="9" fillId="2" borderId="2" xfId="4" applyNumberFormat="1" applyFont="1" applyFill="1" applyBorder="1" applyAlignment="1">
      <alignment horizontal="center" vertical="center" wrapText="1"/>
    </xf>
    <xf numFmtId="2" fontId="9" fillId="2" borderId="6" xfId="4" applyNumberFormat="1" applyFont="1" applyFill="1" applyBorder="1" applyAlignment="1">
      <alignment horizontal="right" vertical="center"/>
    </xf>
    <xf numFmtId="0" fontId="8" fillId="2" borderId="1" xfId="4" applyFont="1" applyFill="1" applyBorder="1" applyAlignment="1">
      <alignment vertical="center" wrapText="1"/>
    </xf>
    <xf numFmtId="2" fontId="14" fillId="2" borderId="1" xfId="4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2" fontId="20" fillId="2" borderId="1" xfId="11" applyNumberFormat="1" applyFont="1" applyFill="1" applyBorder="1" applyAlignment="1">
      <alignment horizontal="center" vertical="center"/>
    </xf>
    <xf numFmtId="166" fontId="20" fillId="2" borderId="1" xfId="11" applyNumberFormat="1" applyFont="1" applyFill="1" applyBorder="1" applyAlignment="1">
      <alignment horizontal="center" vertical="center"/>
    </xf>
    <xf numFmtId="2" fontId="18" fillId="2" borderId="7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7" applyFont="1" applyFill="1" applyBorder="1" applyAlignment="1">
      <alignment horizontal="center" vertical="center" wrapText="1"/>
    </xf>
    <xf numFmtId="2" fontId="20" fillId="2" borderId="8" xfId="0" applyNumberFormat="1" applyFont="1" applyFill="1" applyBorder="1" applyAlignment="1">
      <alignment horizontal="right" vertical="center" wrapText="1"/>
    </xf>
    <xf numFmtId="2" fontId="20" fillId="2" borderId="2" xfId="7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2" fontId="20" fillId="2" borderId="9" xfId="0" applyNumberFormat="1" applyFont="1" applyFill="1" applyBorder="1" applyAlignment="1">
      <alignment horizontal="right" vertical="center" wrapText="1"/>
    </xf>
    <xf numFmtId="2" fontId="20" fillId="2" borderId="5" xfId="7" applyNumberFormat="1" applyFont="1" applyFill="1" applyBorder="1" applyAlignment="1">
      <alignment horizontal="righ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vertical="center"/>
    </xf>
    <xf numFmtId="0" fontId="19" fillId="2" borderId="1" xfId="0" applyFont="1" applyFill="1" applyBorder="1" applyAlignment="1">
      <alignment horizontal="left" vertical="center" wrapText="1"/>
    </xf>
    <xf numFmtId="0" fontId="17" fillId="2" borderId="4" xfId="7" applyFont="1" applyFill="1" applyBorder="1" applyAlignment="1">
      <alignment horizontal="center" vertical="center" wrapText="1"/>
    </xf>
    <xf numFmtId="0" fontId="31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horizontal="center" vertic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167" fontId="18" fillId="2" borderId="1" xfId="9" applyNumberFormat="1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right" vertical="center" wrapText="1"/>
    </xf>
    <xf numFmtId="0" fontId="31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horizontal="center" vertical="center"/>
    </xf>
    <xf numFmtId="0" fontId="31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horizontal="center" vertical="center"/>
    </xf>
    <xf numFmtId="0" fontId="12" fillId="2" borderId="0" xfId="16" applyFont="1" applyFill="1" applyAlignment="1">
      <alignment horizontal="center" vertical="center" wrapText="1"/>
    </xf>
    <xf numFmtId="0" fontId="12" fillId="2" borderId="2" xfId="16" applyFont="1" applyFill="1" applyBorder="1" applyAlignment="1">
      <alignment horizontal="center" vertical="center"/>
    </xf>
    <xf numFmtId="0" fontId="12" fillId="2" borderId="4" xfId="16" applyFont="1" applyFill="1" applyBorder="1" applyAlignment="1">
      <alignment horizontal="center" vertical="center"/>
    </xf>
    <xf numFmtId="0" fontId="12" fillId="2" borderId="2" xfId="16" applyFont="1" applyFill="1" applyBorder="1" applyAlignment="1">
      <alignment horizontal="center" vertical="center" wrapText="1"/>
    </xf>
    <xf numFmtId="0" fontId="12" fillId="2" borderId="4" xfId="16" applyFont="1" applyFill="1" applyBorder="1" applyAlignment="1">
      <alignment horizontal="center" vertical="center" wrapText="1"/>
    </xf>
    <xf numFmtId="0" fontId="3" fillId="2" borderId="2" xfId="7" applyFont="1" applyFill="1" applyBorder="1" applyAlignment="1">
      <alignment horizontal="center" vertical="center" wrapText="1"/>
    </xf>
    <xf numFmtId="0" fontId="3" fillId="2" borderId="4" xfId="7" applyFont="1" applyFill="1" applyBorder="1" applyAlignment="1">
      <alignment horizontal="center" vertical="center" wrapText="1"/>
    </xf>
    <xf numFmtId="2" fontId="3" fillId="2" borderId="1" xfId="7" applyNumberFormat="1" applyFont="1" applyFill="1" applyBorder="1" applyAlignment="1">
      <alignment horizontal="center" vertical="center" wrapText="1"/>
    </xf>
    <xf numFmtId="4" fontId="3" fillId="2" borderId="1" xfId="7" applyNumberFormat="1" applyFont="1" applyFill="1" applyBorder="1" applyAlignment="1">
      <alignment horizontal="center" vertical="center" wrapText="1"/>
    </xf>
    <xf numFmtId="4" fontId="3" fillId="2" borderId="1" xfId="16" applyNumberFormat="1" applyFont="1" applyFill="1" applyBorder="1" applyAlignment="1">
      <alignment horizontal="center" vertical="center" wrapText="1"/>
    </xf>
    <xf numFmtId="0" fontId="12" fillId="2" borderId="11" xfId="16" applyFont="1" applyFill="1" applyBorder="1" applyAlignment="1">
      <alignment horizontal="center" vertical="center" wrapText="1"/>
    </xf>
    <xf numFmtId="0" fontId="12" fillId="2" borderId="0" xfId="16" applyFont="1" applyFill="1" applyAlignment="1">
      <alignment vertical="center" wrapText="1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/>
    </xf>
  </cellXfs>
  <cellStyles count="26">
    <cellStyle name="Normal 12" xfId="22"/>
    <cellStyle name="Normal 2" xfId="5"/>
    <cellStyle name="Normal 2 2" xfId="25"/>
    <cellStyle name="Normal 3 2" xfId="4"/>
    <cellStyle name="Normal 3 2 2" xfId="12"/>
    <cellStyle name="Normal 3 2 2 2" xfId="14"/>
    <cellStyle name="Normal 3 2 3" xfId="13"/>
    <cellStyle name="Normal 3 2 4" xfId="21"/>
    <cellStyle name="Normal 4" xfId="10"/>
    <cellStyle name="Normal 6" xfId="2"/>
    <cellStyle name="Normal_Sheet1" xfId="1"/>
    <cellStyle name="Normal_Sheet1 2" xfId="7"/>
    <cellStyle name="Денежный 2" xfId="8"/>
    <cellStyle name="Обычный" xfId="0" builtinId="0"/>
    <cellStyle name="Обычный 2" xfId="3"/>
    <cellStyle name="Обычный 2 2" xfId="11"/>
    <cellStyle name="Обычный 2 2 2" xfId="20"/>
    <cellStyle name="Обычный 2 2 2 2" xfId="23"/>
    <cellStyle name="Обычный 2 3" xfId="19"/>
    <cellStyle name="Обычный 3" xfId="6"/>
    <cellStyle name="Обычный 3 2" xfId="16"/>
    <cellStyle name="Обычный 3 3" xfId="17"/>
    <cellStyle name="Обычный 4" xfId="18"/>
    <cellStyle name="Обычный 4 2" xfId="24"/>
    <cellStyle name="Процентный 2" xfId="15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4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8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8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9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3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4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180975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0" y="68865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22</xdr:row>
      <xdr:rowOff>250032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0" y="68865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6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76200</xdr:colOff>
      <xdr:row>21</xdr:row>
      <xdr:rowOff>171450</xdr:rowOff>
    </xdr:to>
    <xdr:sp macro="" textlink="">
      <xdr:nvSpPr>
        <xdr:cNvPr id="82" name="Text Box 6"/>
        <xdr:cNvSpPr txBox="1">
          <a:spLocks noChangeArrowheads="1"/>
        </xdr:cNvSpPr>
      </xdr:nvSpPr>
      <xdr:spPr bwMode="auto">
        <a:xfrm>
          <a:off x="0" y="68865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4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180975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0" y="1857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76200</xdr:colOff>
      <xdr:row>5</xdr:row>
      <xdr:rowOff>171450</xdr:rowOff>
    </xdr:to>
    <xdr:sp macro="" textlink="">
      <xdr:nvSpPr>
        <xdr:cNvPr id="118" name="Text Box 6"/>
        <xdr:cNvSpPr txBox="1">
          <a:spLocks noChangeArrowheads="1"/>
        </xdr:cNvSpPr>
      </xdr:nvSpPr>
      <xdr:spPr bwMode="auto">
        <a:xfrm>
          <a:off x="0" y="1857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4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6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8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8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59" name="Text Box 6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3" name="Text Box 4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180975</xdr:rowOff>
    </xdr:to>
    <xdr:sp macro="" textlink="">
      <xdr:nvSpPr>
        <xdr:cNvPr id="164" name="Text Box 5"/>
        <xdr:cNvSpPr txBox="1">
          <a:spLocks noChangeArrowheads="1"/>
        </xdr:cNvSpPr>
      </xdr:nvSpPr>
      <xdr:spPr bwMode="auto">
        <a:xfrm>
          <a:off x="0" y="94011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6" name="Text Box 2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0" name="Text Box 6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2" name="Text Box 2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30</xdr:row>
      <xdr:rowOff>250032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0" y="9401175"/>
          <a:ext cx="76200" cy="56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76200</xdr:colOff>
      <xdr:row>29</xdr:row>
      <xdr:rowOff>171450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0" y="9401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view="pageBreakPreview" topLeftCell="A61" zoomScale="80" zoomScaleNormal="80" zoomScaleSheetLayoutView="80" workbookViewId="0">
      <selection activeCell="H40" sqref="H40"/>
    </sheetView>
  </sheetViews>
  <sheetFormatPr defaultRowHeight="12.75"/>
  <cols>
    <col min="1" max="1" width="5.28515625" style="88" customWidth="1"/>
    <col min="2" max="2" width="99.85546875" style="89" customWidth="1"/>
    <col min="3" max="3" width="8.5703125" style="90" customWidth="1"/>
    <col min="4" max="4" width="8.5703125" style="167" customWidth="1"/>
    <col min="5" max="5" width="9.140625" style="91" customWidth="1"/>
    <col min="6" max="6" width="12" style="92" customWidth="1"/>
    <col min="7" max="256" width="9.140625" style="88"/>
    <col min="257" max="257" width="5.28515625" style="88" customWidth="1"/>
    <col min="258" max="258" width="78.85546875" style="88" customWidth="1"/>
    <col min="259" max="260" width="9" style="88" customWidth="1"/>
    <col min="261" max="261" width="9.140625" style="88" customWidth="1"/>
    <col min="262" max="262" width="12" style="88" customWidth="1"/>
    <col min="263" max="512" width="9.140625" style="88"/>
    <col min="513" max="513" width="5.28515625" style="88" customWidth="1"/>
    <col min="514" max="514" width="78.85546875" style="88" customWidth="1"/>
    <col min="515" max="516" width="9" style="88" customWidth="1"/>
    <col min="517" max="517" width="9.140625" style="88" customWidth="1"/>
    <col min="518" max="518" width="12" style="88" customWidth="1"/>
    <col min="519" max="768" width="9.140625" style="88"/>
    <col min="769" max="769" width="5.28515625" style="88" customWidth="1"/>
    <col min="770" max="770" width="78.85546875" style="88" customWidth="1"/>
    <col min="771" max="772" width="9" style="88" customWidth="1"/>
    <col min="773" max="773" width="9.140625" style="88" customWidth="1"/>
    <col min="774" max="774" width="12" style="88" customWidth="1"/>
    <col min="775" max="1024" width="9.140625" style="88"/>
    <col min="1025" max="1025" width="5.28515625" style="88" customWidth="1"/>
    <col min="1026" max="1026" width="78.85546875" style="88" customWidth="1"/>
    <col min="1027" max="1028" width="9" style="88" customWidth="1"/>
    <col min="1029" max="1029" width="9.140625" style="88" customWidth="1"/>
    <col min="1030" max="1030" width="12" style="88" customWidth="1"/>
    <col min="1031" max="1280" width="9.140625" style="88"/>
    <col min="1281" max="1281" width="5.28515625" style="88" customWidth="1"/>
    <col min="1282" max="1282" width="78.85546875" style="88" customWidth="1"/>
    <col min="1283" max="1284" width="9" style="88" customWidth="1"/>
    <col min="1285" max="1285" width="9.140625" style="88" customWidth="1"/>
    <col min="1286" max="1286" width="12" style="88" customWidth="1"/>
    <col min="1287" max="1536" width="9.140625" style="88"/>
    <col min="1537" max="1537" width="5.28515625" style="88" customWidth="1"/>
    <col min="1538" max="1538" width="78.85546875" style="88" customWidth="1"/>
    <col min="1539" max="1540" width="9" style="88" customWidth="1"/>
    <col min="1541" max="1541" width="9.140625" style="88" customWidth="1"/>
    <col min="1542" max="1542" width="12" style="88" customWidth="1"/>
    <col min="1543" max="1792" width="9.140625" style="88"/>
    <col min="1793" max="1793" width="5.28515625" style="88" customWidth="1"/>
    <col min="1794" max="1794" width="78.85546875" style="88" customWidth="1"/>
    <col min="1795" max="1796" width="9" style="88" customWidth="1"/>
    <col min="1797" max="1797" width="9.140625" style="88" customWidth="1"/>
    <col min="1798" max="1798" width="12" style="88" customWidth="1"/>
    <col min="1799" max="2048" width="9.140625" style="88"/>
    <col min="2049" max="2049" width="5.28515625" style="88" customWidth="1"/>
    <col min="2050" max="2050" width="78.85546875" style="88" customWidth="1"/>
    <col min="2051" max="2052" width="9" style="88" customWidth="1"/>
    <col min="2053" max="2053" width="9.140625" style="88" customWidth="1"/>
    <col min="2054" max="2054" width="12" style="88" customWidth="1"/>
    <col min="2055" max="2304" width="9.140625" style="88"/>
    <col min="2305" max="2305" width="5.28515625" style="88" customWidth="1"/>
    <col min="2306" max="2306" width="78.85546875" style="88" customWidth="1"/>
    <col min="2307" max="2308" width="9" style="88" customWidth="1"/>
    <col min="2309" max="2309" width="9.140625" style="88" customWidth="1"/>
    <col min="2310" max="2310" width="12" style="88" customWidth="1"/>
    <col min="2311" max="2560" width="9.140625" style="88"/>
    <col min="2561" max="2561" width="5.28515625" style="88" customWidth="1"/>
    <col min="2562" max="2562" width="78.85546875" style="88" customWidth="1"/>
    <col min="2563" max="2564" width="9" style="88" customWidth="1"/>
    <col min="2565" max="2565" width="9.140625" style="88" customWidth="1"/>
    <col min="2566" max="2566" width="12" style="88" customWidth="1"/>
    <col min="2567" max="2816" width="9.140625" style="88"/>
    <col min="2817" max="2817" width="5.28515625" style="88" customWidth="1"/>
    <col min="2818" max="2818" width="78.85546875" style="88" customWidth="1"/>
    <col min="2819" max="2820" width="9" style="88" customWidth="1"/>
    <col min="2821" max="2821" width="9.140625" style="88" customWidth="1"/>
    <col min="2822" max="2822" width="12" style="88" customWidth="1"/>
    <col min="2823" max="3072" width="9.140625" style="88"/>
    <col min="3073" max="3073" width="5.28515625" style="88" customWidth="1"/>
    <col min="3074" max="3074" width="78.85546875" style="88" customWidth="1"/>
    <col min="3075" max="3076" width="9" style="88" customWidth="1"/>
    <col min="3077" max="3077" width="9.140625" style="88" customWidth="1"/>
    <col min="3078" max="3078" width="12" style="88" customWidth="1"/>
    <col min="3079" max="3328" width="9.140625" style="88"/>
    <col min="3329" max="3329" width="5.28515625" style="88" customWidth="1"/>
    <col min="3330" max="3330" width="78.85546875" style="88" customWidth="1"/>
    <col min="3331" max="3332" width="9" style="88" customWidth="1"/>
    <col min="3333" max="3333" width="9.140625" style="88" customWidth="1"/>
    <col min="3334" max="3334" width="12" style="88" customWidth="1"/>
    <col min="3335" max="3584" width="9.140625" style="88"/>
    <col min="3585" max="3585" width="5.28515625" style="88" customWidth="1"/>
    <col min="3586" max="3586" width="78.85546875" style="88" customWidth="1"/>
    <col min="3587" max="3588" width="9" style="88" customWidth="1"/>
    <col min="3589" max="3589" width="9.140625" style="88" customWidth="1"/>
    <col min="3590" max="3590" width="12" style="88" customWidth="1"/>
    <col min="3591" max="3840" width="9.140625" style="88"/>
    <col min="3841" max="3841" width="5.28515625" style="88" customWidth="1"/>
    <col min="3842" max="3842" width="78.85546875" style="88" customWidth="1"/>
    <col min="3843" max="3844" width="9" style="88" customWidth="1"/>
    <col min="3845" max="3845" width="9.140625" style="88" customWidth="1"/>
    <col min="3846" max="3846" width="12" style="88" customWidth="1"/>
    <col min="3847" max="4096" width="9.140625" style="88"/>
    <col min="4097" max="4097" width="5.28515625" style="88" customWidth="1"/>
    <col min="4098" max="4098" width="78.85546875" style="88" customWidth="1"/>
    <col min="4099" max="4100" width="9" style="88" customWidth="1"/>
    <col min="4101" max="4101" width="9.140625" style="88" customWidth="1"/>
    <col min="4102" max="4102" width="12" style="88" customWidth="1"/>
    <col min="4103" max="4352" width="9.140625" style="88"/>
    <col min="4353" max="4353" width="5.28515625" style="88" customWidth="1"/>
    <col min="4354" max="4354" width="78.85546875" style="88" customWidth="1"/>
    <col min="4355" max="4356" width="9" style="88" customWidth="1"/>
    <col min="4357" max="4357" width="9.140625" style="88" customWidth="1"/>
    <col min="4358" max="4358" width="12" style="88" customWidth="1"/>
    <col min="4359" max="4608" width="9.140625" style="88"/>
    <col min="4609" max="4609" width="5.28515625" style="88" customWidth="1"/>
    <col min="4610" max="4610" width="78.85546875" style="88" customWidth="1"/>
    <col min="4611" max="4612" width="9" style="88" customWidth="1"/>
    <col min="4613" max="4613" width="9.140625" style="88" customWidth="1"/>
    <col min="4614" max="4614" width="12" style="88" customWidth="1"/>
    <col min="4615" max="4864" width="9.140625" style="88"/>
    <col min="4865" max="4865" width="5.28515625" style="88" customWidth="1"/>
    <col min="4866" max="4866" width="78.85546875" style="88" customWidth="1"/>
    <col min="4867" max="4868" width="9" style="88" customWidth="1"/>
    <col min="4869" max="4869" width="9.140625" style="88" customWidth="1"/>
    <col min="4870" max="4870" width="12" style="88" customWidth="1"/>
    <col min="4871" max="5120" width="9.140625" style="88"/>
    <col min="5121" max="5121" width="5.28515625" style="88" customWidth="1"/>
    <col min="5122" max="5122" width="78.85546875" style="88" customWidth="1"/>
    <col min="5123" max="5124" width="9" style="88" customWidth="1"/>
    <col min="5125" max="5125" width="9.140625" style="88" customWidth="1"/>
    <col min="5126" max="5126" width="12" style="88" customWidth="1"/>
    <col min="5127" max="5376" width="9.140625" style="88"/>
    <col min="5377" max="5377" width="5.28515625" style="88" customWidth="1"/>
    <col min="5378" max="5378" width="78.85546875" style="88" customWidth="1"/>
    <col min="5379" max="5380" width="9" style="88" customWidth="1"/>
    <col min="5381" max="5381" width="9.140625" style="88" customWidth="1"/>
    <col min="5382" max="5382" width="12" style="88" customWidth="1"/>
    <col min="5383" max="5632" width="9.140625" style="88"/>
    <col min="5633" max="5633" width="5.28515625" style="88" customWidth="1"/>
    <col min="5634" max="5634" width="78.85546875" style="88" customWidth="1"/>
    <col min="5635" max="5636" width="9" style="88" customWidth="1"/>
    <col min="5637" max="5637" width="9.140625" style="88" customWidth="1"/>
    <col min="5638" max="5638" width="12" style="88" customWidth="1"/>
    <col min="5639" max="5888" width="9.140625" style="88"/>
    <col min="5889" max="5889" width="5.28515625" style="88" customWidth="1"/>
    <col min="5890" max="5890" width="78.85546875" style="88" customWidth="1"/>
    <col min="5891" max="5892" width="9" style="88" customWidth="1"/>
    <col min="5893" max="5893" width="9.140625" style="88" customWidth="1"/>
    <col min="5894" max="5894" width="12" style="88" customWidth="1"/>
    <col min="5895" max="6144" width="9.140625" style="88"/>
    <col min="6145" max="6145" width="5.28515625" style="88" customWidth="1"/>
    <col min="6146" max="6146" width="78.85546875" style="88" customWidth="1"/>
    <col min="6147" max="6148" width="9" style="88" customWidth="1"/>
    <col min="6149" max="6149" width="9.140625" style="88" customWidth="1"/>
    <col min="6150" max="6150" width="12" style="88" customWidth="1"/>
    <col min="6151" max="6400" width="9.140625" style="88"/>
    <col min="6401" max="6401" width="5.28515625" style="88" customWidth="1"/>
    <col min="6402" max="6402" width="78.85546875" style="88" customWidth="1"/>
    <col min="6403" max="6404" width="9" style="88" customWidth="1"/>
    <col min="6405" max="6405" width="9.140625" style="88" customWidth="1"/>
    <col min="6406" max="6406" width="12" style="88" customWidth="1"/>
    <col min="6407" max="6656" width="9.140625" style="88"/>
    <col min="6657" max="6657" width="5.28515625" style="88" customWidth="1"/>
    <col min="6658" max="6658" width="78.85546875" style="88" customWidth="1"/>
    <col min="6659" max="6660" width="9" style="88" customWidth="1"/>
    <col min="6661" max="6661" width="9.140625" style="88" customWidth="1"/>
    <col min="6662" max="6662" width="12" style="88" customWidth="1"/>
    <col min="6663" max="6912" width="9.140625" style="88"/>
    <col min="6913" max="6913" width="5.28515625" style="88" customWidth="1"/>
    <col min="6914" max="6914" width="78.85546875" style="88" customWidth="1"/>
    <col min="6915" max="6916" width="9" style="88" customWidth="1"/>
    <col min="6917" max="6917" width="9.140625" style="88" customWidth="1"/>
    <col min="6918" max="6918" width="12" style="88" customWidth="1"/>
    <col min="6919" max="7168" width="9.140625" style="88"/>
    <col min="7169" max="7169" width="5.28515625" style="88" customWidth="1"/>
    <col min="7170" max="7170" width="78.85546875" style="88" customWidth="1"/>
    <col min="7171" max="7172" width="9" style="88" customWidth="1"/>
    <col min="7173" max="7173" width="9.140625" style="88" customWidth="1"/>
    <col min="7174" max="7174" width="12" style="88" customWidth="1"/>
    <col min="7175" max="7424" width="9.140625" style="88"/>
    <col min="7425" max="7425" width="5.28515625" style="88" customWidth="1"/>
    <col min="7426" max="7426" width="78.85546875" style="88" customWidth="1"/>
    <col min="7427" max="7428" width="9" style="88" customWidth="1"/>
    <col min="7429" max="7429" width="9.140625" style="88" customWidth="1"/>
    <col min="7430" max="7430" width="12" style="88" customWidth="1"/>
    <col min="7431" max="7680" width="9.140625" style="88"/>
    <col min="7681" max="7681" width="5.28515625" style="88" customWidth="1"/>
    <col min="7682" max="7682" width="78.85546875" style="88" customWidth="1"/>
    <col min="7683" max="7684" width="9" style="88" customWidth="1"/>
    <col min="7685" max="7685" width="9.140625" style="88" customWidth="1"/>
    <col min="7686" max="7686" width="12" style="88" customWidth="1"/>
    <col min="7687" max="7936" width="9.140625" style="88"/>
    <col min="7937" max="7937" width="5.28515625" style="88" customWidth="1"/>
    <col min="7938" max="7938" width="78.85546875" style="88" customWidth="1"/>
    <col min="7939" max="7940" width="9" style="88" customWidth="1"/>
    <col min="7941" max="7941" width="9.140625" style="88" customWidth="1"/>
    <col min="7942" max="7942" width="12" style="88" customWidth="1"/>
    <col min="7943" max="8192" width="9.140625" style="88"/>
    <col min="8193" max="8193" width="5.28515625" style="88" customWidth="1"/>
    <col min="8194" max="8194" width="78.85546875" style="88" customWidth="1"/>
    <col min="8195" max="8196" width="9" style="88" customWidth="1"/>
    <col min="8197" max="8197" width="9.140625" style="88" customWidth="1"/>
    <col min="8198" max="8198" width="12" style="88" customWidth="1"/>
    <col min="8199" max="8448" width="9.140625" style="88"/>
    <col min="8449" max="8449" width="5.28515625" style="88" customWidth="1"/>
    <col min="8450" max="8450" width="78.85546875" style="88" customWidth="1"/>
    <col min="8451" max="8452" width="9" style="88" customWidth="1"/>
    <col min="8453" max="8453" width="9.140625" style="88" customWidth="1"/>
    <col min="8454" max="8454" width="12" style="88" customWidth="1"/>
    <col min="8455" max="8704" width="9.140625" style="88"/>
    <col min="8705" max="8705" width="5.28515625" style="88" customWidth="1"/>
    <col min="8706" max="8706" width="78.85546875" style="88" customWidth="1"/>
    <col min="8707" max="8708" width="9" style="88" customWidth="1"/>
    <col min="8709" max="8709" width="9.140625" style="88" customWidth="1"/>
    <col min="8710" max="8710" width="12" style="88" customWidth="1"/>
    <col min="8711" max="8960" width="9.140625" style="88"/>
    <col min="8961" max="8961" width="5.28515625" style="88" customWidth="1"/>
    <col min="8962" max="8962" width="78.85546875" style="88" customWidth="1"/>
    <col min="8963" max="8964" width="9" style="88" customWidth="1"/>
    <col min="8965" max="8965" width="9.140625" style="88" customWidth="1"/>
    <col min="8966" max="8966" width="12" style="88" customWidth="1"/>
    <col min="8967" max="9216" width="9.140625" style="88"/>
    <col min="9217" max="9217" width="5.28515625" style="88" customWidth="1"/>
    <col min="9218" max="9218" width="78.85546875" style="88" customWidth="1"/>
    <col min="9219" max="9220" width="9" style="88" customWidth="1"/>
    <col min="9221" max="9221" width="9.140625" style="88" customWidth="1"/>
    <col min="9222" max="9222" width="12" style="88" customWidth="1"/>
    <col min="9223" max="9472" width="9.140625" style="88"/>
    <col min="9473" max="9473" width="5.28515625" style="88" customWidth="1"/>
    <col min="9474" max="9474" width="78.85546875" style="88" customWidth="1"/>
    <col min="9475" max="9476" width="9" style="88" customWidth="1"/>
    <col min="9477" max="9477" width="9.140625" style="88" customWidth="1"/>
    <col min="9478" max="9478" width="12" style="88" customWidth="1"/>
    <col min="9479" max="9728" width="9.140625" style="88"/>
    <col min="9729" max="9729" width="5.28515625" style="88" customWidth="1"/>
    <col min="9730" max="9730" width="78.85546875" style="88" customWidth="1"/>
    <col min="9731" max="9732" width="9" style="88" customWidth="1"/>
    <col min="9733" max="9733" width="9.140625" style="88" customWidth="1"/>
    <col min="9734" max="9734" width="12" style="88" customWidth="1"/>
    <col min="9735" max="9984" width="9.140625" style="88"/>
    <col min="9985" max="9985" width="5.28515625" style="88" customWidth="1"/>
    <col min="9986" max="9986" width="78.85546875" style="88" customWidth="1"/>
    <col min="9987" max="9988" width="9" style="88" customWidth="1"/>
    <col min="9989" max="9989" width="9.140625" style="88" customWidth="1"/>
    <col min="9990" max="9990" width="12" style="88" customWidth="1"/>
    <col min="9991" max="10240" width="9.140625" style="88"/>
    <col min="10241" max="10241" width="5.28515625" style="88" customWidth="1"/>
    <col min="10242" max="10242" width="78.85546875" style="88" customWidth="1"/>
    <col min="10243" max="10244" width="9" style="88" customWidth="1"/>
    <col min="10245" max="10245" width="9.140625" style="88" customWidth="1"/>
    <col min="10246" max="10246" width="12" style="88" customWidth="1"/>
    <col min="10247" max="10496" width="9.140625" style="88"/>
    <col min="10497" max="10497" width="5.28515625" style="88" customWidth="1"/>
    <col min="10498" max="10498" width="78.85546875" style="88" customWidth="1"/>
    <col min="10499" max="10500" width="9" style="88" customWidth="1"/>
    <col min="10501" max="10501" width="9.140625" style="88" customWidth="1"/>
    <col min="10502" max="10502" width="12" style="88" customWidth="1"/>
    <col min="10503" max="10752" width="9.140625" style="88"/>
    <col min="10753" max="10753" width="5.28515625" style="88" customWidth="1"/>
    <col min="10754" max="10754" width="78.85546875" style="88" customWidth="1"/>
    <col min="10755" max="10756" width="9" style="88" customWidth="1"/>
    <col min="10757" max="10757" width="9.140625" style="88" customWidth="1"/>
    <col min="10758" max="10758" width="12" style="88" customWidth="1"/>
    <col min="10759" max="11008" width="9.140625" style="88"/>
    <col min="11009" max="11009" width="5.28515625" style="88" customWidth="1"/>
    <col min="11010" max="11010" width="78.85546875" style="88" customWidth="1"/>
    <col min="11011" max="11012" width="9" style="88" customWidth="1"/>
    <col min="11013" max="11013" width="9.140625" style="88" customWidth="1"/>
    <col min="11014" max="11014" width="12" style="88" customWidth="1"/>
    <col min="11015" max="11264" width="9.140625" style="88"/>
    <col min="11265" max="11265" width="5.28515625" style="88" customWidth="1"/>
    <col min="11266" max="11266" width="78.85546875" style="88" customWidth="1"/>
    <col min="11267" max="11268" width="9" style="88" customWidth="1"/>
    <col min="11269" max="11269" width="9.140625" style="88" customWidth="1"/>
    <col min="11270" max="11270" width="12" style="88" customWidth="1"/>
    <col min="11271" max="11520" width="9.140625" style="88"/>
    <col min="11521" max="11521" width="5.28515625" style="88" customWidth="1"/>
    <col min="11522" max="11522" width="78.85546875" style="88" customWidth="1"/>
    <col min="11523" max="11524" width="9" style="88" customWidth="1"/>
    <col min="11525" max="11525" width="9.140625" style="88" customWidth="1"/>
    <col min="11526" max="11526" width="12" style="88" customWidth="1"/>
    <col min="11527" max="11776" width="9.140625" style="88"/>
    <col min="11777" max="11777" width="5.28515625" style="88" customWidth="1"/>
    <col min="11778" max="11778" width="78.85546875" style="88" customWidth="1"/>
    <col min="11779" max="11780" width="9" style="88" customWidth="1"/>
    <col min="11781" max="11781" width="9.140625" style="88" customWidth="1"/>
    <col min="11782" max="11782" width="12" style="88" customWidth="1"/>
    <col min="11783" max="12032" width="9.140625" style="88"/>
    <col min="12033" max="12033" width="5.28515625" style="88" customWidth="1"/>
    <col min="12034" max="12034" width="78.85546875" style="88" customWidth="1"/>
    <col min="12035" max="12036" width="9" style="88" customWidth="1"/>
    <col min="12037" max="12037" width="9.140625" style="88" customWidth="1"/>
    <col min="12038" max="12038" width="12" style="88" customWidth="1"/>
    <col min="12039" max="12288" width="9.140625" style="88"/>
    <col min="12289" max="12289" width="5.28515625" style="88" customWidth="1"/>
    <col min="12290" max="12290" width="78.85546875" style="88" customWidth="1"/>
    <col min="12291" max="12292" width="9" style="88" customWidth="1"/>
    <col min="12293" max="12293" width="9.140625" style="88" customWidth="1"/>
    <col min="12294" max="12294" width="12" style="88" customWidth="1"/>
    <col min="12295" max="12544" width="9.140625" style="88"/>
    <col min="12545" max="12545" width="5.28515625" style="88" customWidth="1"/>
    <col min="12546" max="12546" width="78.85546875" style="88" customWidth="1"/>
    <col min="12547" max="12548" width="9" style="88" customWidth="1"/>
    <col min="12549" max="12549" width="9.140625" style="88" customWidth="1"/>
    <col min="12550" max="12550" width="12" style="88" customWidth="1"/>
    <col min="12551" max="12800" width="9.140625" style="88"/>
    <col min="12801" max="12801" width="5.28515625" style="88" customWidth="1"/>
    <col min="12802" max="12802" width="78.85546875" style="88" customWidth="1"/>
    <col min="12803" max="12804" width="9" style="88" customWidth="1"/>
    <col min="12805" max="12805" width="9.140625" style="88" customWidth="1"/>
    <col min="12806" max="12806" width="12" style="88" customWidth="1"/>
    <col min="12807" max="13056" width="9.140625" style="88"/>
    <col min="13057" max="13057" width="5.28515625" style="88" customWidth="1"/>
    <col min="13058" max="13058" width="78.85546875" style="88" customWidth="1"/>
    <col min="13059" max="13060" width="9" style="88" customWidth="1"/>
    <col min="13061" max="13061" width="9.140625" style="88" customWidth="1"/>
    <col min="13062" max="13062" width="12" style="88" customWidth="1"/>
    <col min="13063" max="13312" width="9.140625" style="88"/>
    <col min="13313" max="13313" width="5.28515625" style="88" customWidth="1"/>
    <col min="13314" max="13314" width="78.85546875" style="88" customWidth="1"/>
    <col min="13315" max="13316" width="9" style="88" customWidth="1"/>
    <col min="13317" max="13317" width="9.140625" style="88" customWidth="1"/>
    <col min="13318" max="13318" width="12" style="88" customWidth="1"/>
    <col min="13319" max="13568" width="9.140625" style="88"/>
    <col min="13569" max="13569" width="5.28515625" style="88" customWidth="1"/>
    <col min="13570" max="13570" width="78.85546875" style="88" customWidth="1"/>
    <col min="13571" max="13572" width="9" style="88" customWidth="1"/>
    <col min="13573" max="13573" width="9.140625" style="88" customWidth="1"/>
    <col min="13574" max="13574" width="12" style="88" customWidth="1"/>
    <col min="13575" max="13824" width="9.140625" style="88"/>
    <col min="13825" max="13825" width="5.28515625" style="88" customWidth="1"/>
    <col min="13826" max="13826" width="78.85546875" style="88" customWidth="1"/>
    <col min="13827" max="13828" width="9" style="88" customWidth="1"/>
    <col min="13829" max="13829" width="9.140625" style="88" customWidth="1"/>
    <col min="13830" max="13830" width="12" style="88" customWidth="1"/>
    <col min="13831" max="14080" width="9.140625" style="88"/>
    <col min="14081" max="14081" width="5.28515625" style="88" customWidth="1"/>
    <col min="14082" max="14082" width="78.85546875" style="88" customWidth="1"/>
    <col min="14083" max="14084" width="9" style="88" customWidth="1"/>
    <col min="14085" max="14085" width="9.140625" style="88" customWidth="1"/>
    <col min="14086" max="14086" width="12" style="88" customWidth="1"/>
    <col min="14087" max="14336" width="9.140625" style="88"/>
    <col min="14337" max="14337" width="5.28515625" style="88" customWidth="1"/>
    <col min="14338" max="14338" width="78.85546875" style="88" customWidth="1"/>
    <col min="14339" max="14340" width="9" style="88" customWidth="1"/>
    <col min="14341" max="14341" width="9.140625" style="88" customWidth="1"/>
    <col min="14342" max="14342" width="12" style="88" customWidth="1"/>
    <col min="14343" max="14592" width="9.140625" style="88"/>
    <col min="14593" max="14593" width="5.28515625" style="88" customWidth="1"/>
    <col min="14594" max="14594" width="78.85546875" style="88" customWidth="1"/>
    <col min="14595" max="14596" width="9" style="88" customWidth="1"/>
    <col min="14597" max="14597" width="9.140625" style="88" customWidth="1"/>
    <col min="14598" max="14598" width="12" style="88" customWidth="1"/>
    <col min="14599" max="14848" width="9.140625" style="88"/>
    <col min="14849" max="14849" width="5.28515625" style="88" customWidth="1"/>
    <col min="14850" max="14850" width="78.85546875" style="88" customWidth="1"/>
    <col min="14851" max="14852" width="9" style="88" customWidth="1"/>
    <col min="14853" max="14853" width="9.140625" style="88" customWidth="1"/>
    <col min="14854" max="14854" width="12" style="88" customWidth="1"/>
    <col min="14855" max="15104" width="9.140625" style="88"/>
    <col min="15105" max="15105" width="5.28515625" style="88" customWidth="1"/>
    <col min="15106" max="15106" width="78.85546875" style="88" customWidth="1"/>
    <col min="15107" max="15108" width="9" style="88" customWidth="1"/>
    <col min="15109" max="15109" width="9.140625" style="88" customWidth="1"/>
    <col min="15110" max="15110" width="12" style="88" customWidth="1"/>
    <col min="15111" max="15360" width="9.140625" style="88"/>
    <col min="15361" max="15361" width="5.28515625" style="88" customWidth="1"/>
    <col min="15362" max="15362" width="78.85546875" style="88" customWidth="1"/>
    <col min="15363" max="15364" width="9" style="88" customWidth="1"/>
    <col min="15365" max="15365" width="9.140625" style="88" customWidth="1"/>
    <col min="15366" max="15366" width="12" style="88" customWidth="1"/>
    <col min="15367" max="15616" width="9.140625" style="88"/>
    <col min="15617" max="15617" width="5.28515625" style="88" customWidth="1"/>
    <col min="15618" max="15618" width="78.85546875" style="88" customWidth="1"/>
    <col min="15619" max="15620" width="9" style="88" customWidth="1"/>
    <col min="15621" max="15621" width="9.140625" style="88" customWidth="1"/>
    <col min="15622" max="15622" width="12" style="88" customWidth="1"/>
    <col min="15623" max="15872" width="9.140625" style="88"/>
    <col min="15873" max="15873" width="5.28515625" style="88" customWidth="1"/>
    <col min="15874" max="15874" width="78.85546875" style="88" customWidth="1"/>
    <col min="15875" max="15876" width="9" style="88" customWidth="1"/>
    <col min="15877" max="15877" width="9.140625" style="88" customWidth="1"/>
    <col min="15878" max="15878" width="12" style="88" customWidth="1"/>
    <col min="15879" max="16128" width="9.140625" style="88"/>
    <col min="16129" max="16129" width="5.28515625" style="88" customWidth="1"/>
    <col min="16130" max="16130" width="78.85546875" style="88" customWidth="1"/>
    <col min="16131" max="16132" width="9" style="88" customWidth="1"/>
    <col min="16133" max="16133" width="9.140625" style="88" customWidth="1"/>
    <col min="16134" max="16134" width="12" style="88" customWidth="1"/>
    <col min="16135" max="16384" width="9.140625" style="88"/>
  </cols>
  <sheetData>
    <row r="1" spans="1:6" s="167" customFormat="1" ht="24.95" customHeight="1">
      <c r="A1" s="183" t="s">
        <v>90</v>
      </c>
      <c r="B1" s="183"/>
      <c r="C1" s="183"/>
      <c r="D1" s="183"/>
      <c r="E1" s="182"/>
      <c r="F1" s="182"/>
    </row>
    <row r="2" spans="1:6" s="167" customFormat="1" ht="47.25" customHeight="1">
      <c r="A2" s="180" t="s">
        <v>88</v>
      </c>
      <c r="B2" s="180"/>
      <c r="C2" s="180"/>
      <c r="D2" s="180"/>
      <c r="E2" s="181"/>
      <c r="F2" s="181"/>
    </row>
    <row r="3" spans="1:6" s="167" customFormat="1" ht="24.95" customHeight="1">
      <c r="A3" s="171" t="s">
        <v>6</v>
      </c>
      <c r="B3" s="173" t="s">
        <v>7</v>
      </c>
      <c r="C3" s="175" t="s">
        <v>0</v>
      </c>
      <c r="D3" s="177" t="s">
        <v>4</v>
      </c>
      <c r="E3" s="178" t="s">
        <v>8</v>
      </c>
      <c r="F3" s="179" t="s">
        <v>9</v>
      </c>
    </row>
    <row r="4" spans="1:6" s="167" customFormat="1" ht="24.95" customHeight="1">
      <c r="A4" s="172"/>
      <c r="B4" s="174"/>
      <c r="C4" s="176"/>
      <c r="D4" s="177"/>
      <c r="E4" s="178"/>
      <c r="F4" s="179"/>
    </row>
    <row r="5" spans="1:6" s="74" customFormat="1" ht="24.95" customHeight="1">
      <c r="A5" s="72">
        <v>1</v>
      </c>
      <c r="B5" s="72">
        <v>2</v>
      </c>
      <c r="C5" s="72">
        <v>3</v>
      </c>
      <c r="D5" s="72">
        <v>4</v>
      </c>
      <c r="E5" s="73">
        <v>5</v>
      </c>
      <c r="F5" s="73">
        <v>6</v>
      </c>
    </row>
    <row r="6" spans="1:6" s="44" customFormat="1" ht="24.95" customHeight="1">
      <c r="A6" s="41"/>
      <c r="B6" s="69" t="s">
        <v>47</v>
      </c>
      <c r="C6" s="163"/>
      <c r="D6" s="38"/>
      <c r="E6" s="42"/>
      <c r="F6" s="43"/>
    </row>
    <row r="7" spans="1:6" s="44" customFormat="1" ht="24.95" customHeight="1">
      <c r="A7" s="48">
        <v>1</v>
      </c>
      <c r="B7" s="101" t="s">
        <v>60</v>
      </c>
      <c r="C7" s="47" t="s">
        <v>36</v>
      </c>
      <c r="D7" s="38">
        <v>8.2360000000000007</v>
      </c>
      <c r="E7" s="96">
        <v>7.8959419999999998</v>
      </c>
      <c r="F7" s="10">
        <f t="shared" ref="F7:F12" si="0">E7*D7</f>
        <v>65.030978312000002</v>
      </c>
    </row>
    <row r="8" spans="1:6" s="44" customFormat="1" ht="24.95" customHeight="1">
      <c r="A8" s="100">
        <v>2</v>
      </c>
      <c r="B8" s="101" t="s">
        <v>61</v>
      </c>
      <c r="C8" s="95" t="s">
        <v>62</v>
      </c>
      <c r="D8" s="102">
        <v>9.8832E-3</v>
      </c>
      <c r="E8" s="103">
        <v>619.69892600000003</v>
      </c>
      <c r="F8" s="103">
        <f t="shared" si="0"/>
        <v>6.1246084254432001</v>
      </c>
    </row>
    <row r="9" spans="1:6" s="19" customFormat="1" ht="24.95" customHeight="1">
      <c r="A9" s="160">
        <v>3</v>
      </c>
      <c r="B9" s="26" t="s">
        <v>63</v>
      </c>
      <c r="C9" s="160" t="s">
        <v>14</v>
      </c>
      <c r="D9" s="38">
        <v>11.85984</v>
      </c>
      <c r="E9" s="22">
        <v>1.706172</v>
      </c>
      <c r="F9" s="22">
        <f t="shared" si="0"/>
        <v>20.234926932480001</v>
      </c>
    </row>
    <row r="10" spans="1:6" s="25" customFormat="1" ht="24.95" customHeight="1">
      <c r="A10" s="45">
        <v>4</v>
      </c>
      <c r="B10" s="31" t="s">
        <v>64</v>
      </c>
      <c r="C10" s="160" t="s">
        <v>30</v>
      </c>
      <c r="D10" s="38">
        <v>3.7320000000000002</v>
      </c>
      <c r="E10" s="32">
        <v>34.722958800000008</v>
      </c>
      <c r="F10" s="22">
        <f t="shared" si="0"/>
        <v>129.58608224160002</v>
      </c>
    </row>
    <row r="11" spans="1:6" s="52" customFormat="1" ht="24.95" customHeight="1">
      <c r="A11" s="48">
        <v>5</v>
      </c>
      <c r="B11" s="50" t="s">
        <v>37</v>
      </c>
      <c r="C11" s="45" t="s">
        <v>15</v>
      </c>
      <c r="D11" s="51">
        <v>0.19655200000000003</v>
      </c>
      <c r="E11" s="49">
        <v>506.13675000000001</v>
      </c>
      <c r="F11" s="46">
        <f t="shared" si="0"/>
        <v>99.482190486000022</v>
      </c>
    </row>
    <row r="12" spans="1:6" s="52" customFormat="1" ht="24.95" customHeight="1">
      <c r="A12" s="45">
        <v>6</v>
      </c>
      <c r="B12" s="50" t="s">
        <v>48</v>
      </c>
      <c r="C12" s="45" t="s">
        <v>15</v>
      </c>
      <c r="D12" s="51">
        <v>5.1781500000000001E-2</v>
      </c>
      <c r="E12" s="49">
        <v>576.16824999999994</v>
      </c>
      <c r="F12" s="46">
        <f t="shared" si="0"/>
        <v>29.834856237374996</v>
      </c>
    </row>
    <row r="13" spans="1:6" s="68" customFormat="1" ht="24.95" customHeight="1">
      <c r="A13" s="144">
        <v>7</v>
      </c>
      <c r="B13" s="54" t="s">
        <v>65</v>
      </c>
      <c r="C13" s="145" t="s">
        <v>50</v>
      </c>
      <c r="D13" s="55">
        <v>2.4000000000000004</v>
      </c>
      <c r="E13" s="146">
        <v>23.864638577777779</v>
      </c>
      <c r="F13" s="147">
        <f>+E13*D13</f>
        <v>57.275132586666679</v>
      </c>
    </row>
    <row r="14" spans="1:6" s="68" customFormat="1" ht="24.95" customHeight="1">
      <c r="A14" s="144">
        <v>8</v>
      </c>
      <c r="B14" s="54" t="s">
        <v>49</v>
      </c>
      <c r="C14" s="145" t="s">
        <v>50</v>
      </c>
      <c r="D14" s="75">
        <v>8.24</v>
      </c>
      <c r="E14" s="146">
        <v>23.864638577777779</v>
      </c>
      <c r="F14" s="147">
        <f>+E14*D14</f>
        <v>196.64462188088891</v>
      </c>
    </row>
    <row r="15" spans="1:6" s="19" customFormat="1" ht="24.95" customHeight="1">
      <c r="A15" s="160">
        <v>9</v>
      </c>
      <c r="B15" s="50" t="s">
        <v>48</v>
      </c>
      <c r="C15" s="160" t="s">
        <v>14</v>
      </c>
      <c r="D15" s="51">
        <v>3.3966000000000003E-2</v>
      </c>
      <c r="E15" s="22">
        <v>576.16824999999994</v>
      </c>
      <c r="F15" s="32">
        <f>E15*D15</f>
        <v>19.570130779500001</v>
      </c>
    </row>
    <row r="16" spans="1:6" s="68" customFormat="1" ht="24.95" customHeight="1">
      <c r="A16" s="148"/>
      <c r="B16" s="149" t="s">
        <v>51</v>
      </c>
      <c r="C16" s="148"/>
      <c r="D16" s="148"/>
      <c r="E16" s="150"/>
      <c r="F16" s="151"/>
    </row>
    <row r="17" spans="1:15" s="19" customFormat="1" ht="24.95" customHeight="1">
      <c r="A17" s="162">
        <v>1</v>
      </c>
      <c r="B17" s="64" t="s">
        <v>52</v>
      </c>
      <c r="C17" s="163" t="s">
        <v>13</v>
      </c>
      <c r="D17" s="75">
        <v>19.920000000000002</v>
      </c>
      <c r="E17" s="9">
        <v>14.26189621</v>
      </c>
      <c r="F17" s="10">
        <f>E17*D17</f>
        <v>284.09697250319999</v>
      </c>
    </row>
    <row r="18" spans="1:15" s="19" customFormat="1" ht="24.95" customHeight="1">
      <c r="A18" s="162">
        <v>2</v>
      </c>
      <c r="B18" s="64" t="s">
        <v>53</v>
      </c>
      <c r="C18" s="163" t="s">
        <v>13</v>
      </c>
      <c r="D18" s="75">
        <v>39.840000000000003</v>
      </c>
      <c r="E18" s="9">
        <v>9.0117213100000004</v>
      </c>
      <c r="F18" s="10">
        <f>E18*D18</f>
        <v>359.02697699040004</v>
      </c>
      <c r="I18" s="71"/>
    </row>
    <row r="19" spans="1:15" s="25" customFormat="1" ht="24.95" customHeight="1">
      <c r="A19" s="162">
        <v>3</v>
      </c>
      <c r="B19" s="67" t="s">
        <v>54</v>
      </c>
      <c r="C19" s="163" t="s">
        <v>13</v>
      </c>
      <c r="D19" s="75">
        <v>7.2080000000000002</v>
      </c>
      <c r="E19" s="10">
        <v>13.50668376</v>
      </c>
      <c r="F19" s="24">
        <f>E19*D19</f>
        <v>97.356176542079993</v>
      </c>
      <c r="G19" s="19"/>
      <c r="H19" s="19"/>
      <c r="I19" s="19"/>
    </row>
    <row r="20" spans="1:15" s="19" customFormat="1" ht="24.95" customHeight="1">
      <c r="A20" s="162">
        <v>4</v>
      </c>
      <c r="B20" s="64" t="s">
        <v>55</v>
      </c>
      <c r="C20" s="163" t="s">
        <v>13</v>
      </c>
      <c r="D20" s="21">
        <v>16.680000000000003</v>
      </c>
      <c r="E20" s="9">
        <v>13.127202309999998</v>
      </c>
      <c r="F20" s="10">
        <f>E20*D20</f>
        <v>218.96173453080002</v>
      </c>
      <c r="I20" s="71"/>
    </row>
    <row r="21" spans="1:15" s="25" customFormat="1" ht="24.95" customHeight="1">
      <c r="A21" s="160">
        <v>5</v>
      </c>
      <c r="B21" s="26" t="s">
        <v>56</v>
      </c>
      <c r="C21" s="35" t="s">
        <v>13</v>
      </c>
      <c r="D21" s="60">
        <v>2.0250000000000004</v>
      </c>
      <c r="E21" s="10">
        <v>13.50668376</v>
      </c>
      <c r="F21" s="24">
        <f>E21*D21</f>
        <v>27.351034614000003</v>
      </c>
      <c r="G21" s="19"/>
      <c r="H21" s="19"/>
      <c r="I21" s="19"/>
    </row>
    <row r="22" spans="1:15" s="44" customFormat="1" ht="24.95" customHeight="1">
      <c r="A22" s="93"/>
      <c r="B22" s="70" t="s">
        <v>59</v>
      </c>
      <c r="C22" s="94"/>
      <c r="D22" s="97"/>
      <c r="E22" s="42"/>
      <c r="F22" s="43"/>
      <c r="G22" s="25"/>
      <c r="H22" s="25"/>
      <c r="I22" s="25"/>
      <c r="J22" s="25"/>
      <c r="K22" s="25"/>
      <c r="L22" s="25"/>
      <c r="M22" s="25"/>
      <c r="N22" s="25"/>
      <c r="O22" s="25"/>
    </row>
    <row r="23" spans="1:15" s="44" customFormat="1" ht="24.95" customHeight="1">
      <c r="A23" s="53">
        <v>1</v>
      </c>
      <c r="B23" s="54" t="s">
        <v>38</v>
      </c>
      <c r="C23" s="53" t="s">
        <v>15</v>
      </c>
      <c r="D23" s="55">
        <v>0.40597199999999994</v>
      </c>
      <c r="E23" s="56">
        <v>152.37565459999999</v>
      </c>
      <c r="F23" s="57">
        <f t="shared" ref="F23:F28" si="1">E23*D23</f>
        <v>61.860249249271185</v>
      </c>
      <c r="G23" s="25"/>
      <c r="H23" s="25"/>
      <c r="I23" s="25"/>
      <c r="J23" s="25"/>
      <c r="K23" s="25"/>
      <c r="L23" s="25"/>
      <c r="M23" s="25"/>
      <c r="N23" s="25"/>
    </row>
    <row r="24" spans="1:15" s="19" customFormat="1" ht="24.95" customHeight="1">
      <c r="A24" s="160">
        <v>2</v>
      </c>
      <c r="B24" s="58" t="s">
        <v>66</v>
      </c>
      <c r="C24" s="59" t="s">
        <v>39</v>
      </c>
      <c r="D24" s="60">
        <v>57.399999999999991</v>
      </c>
      <c r="E24" s="32">
        <v>2.1343691249999992</v>
      </c>
      <c r="F24" s="61">
        <f t="shared" si="1"/>
        <v>122.51278777499994</v>
      </c>
      <c r="G24" s="104" t="s">
        <v>41</v>
      </c>
      <c r="H24" s="75">
        <f>(3.5+0.6+3.5+0.6)</f>
        <v>8.1999999999999993</v>
      </c>
      <c r="I24" s="105">
        <v>7</v>
      </c>
      <c r="J24" s="105">
        <f>H24*I24</f>
        <v>57.399999999999991</v>
      </c>
      <c r="K24" s="141">
        <v>3.25</v>
      </c>
      <c r="L24" s="106">
        <f>J24*K24</f>
        <v>186.54999999999998</v>
      </c>
      <c r="M24" s="141">
        <f>0.05+0.05+0.04+0.04</f>
        <v>0.18000000000000002</v>
      </c>
      <c r="N24" s="107">
        <f>J24*M24</f>
        <v>10.331999999999999</v>
      </c>
    </row>
    <row r="25" spans="1:15" s="19" customFormat="1" ht="24.95" customHeight="1">
      <c r="A25" s="160">
        <v>3</v>
      </c>
      <c r="B25" s="58" t="s">
        <v>66</v>
      </c>
      <c r="C25" s="59" t="s">
        <v>39</v>
      </c>
      <c r="D25" s="60">
        <v>5</v>
      </c>
      <c r="E25" s="32">
        <v>2.1343691249999992</v>
      </c>
      <c r="F25" s="61">
        <f t="shared" si="1"/>
        <v>10.671845624999996</v>
      </c>
      <c r="G25" s="104" t="s">
        <v>41</v>
      </c>
      <c r="H25" s="75">
        <f>(1.9+0.6+1.9+0.6)</f>
        <v>5</v>
      </c>
      <c r="I25" s="105">
        <v>1</v>
      </c>
      <c r="J25" s="105">
        <f>H25*I25</f>
        <v>5</v>
      </c>
      <c r="K25" s="141">
        <v>3.25</v>
      </c>
      <c r="L25" s="106">
        <f>J25*K25</f>
        <v>16.25</v>
      </c>
      <c r="M25" s="141">
        <f>0.05+0.05+0.04+0.04</f>
        <v>0.18000000000000002</v>
      </c>
      <c r="N25" s="107">
        <f>J25*M25</f>
        <v>0.90000000000000013</v>
      </c>
    </row>
    <row r="26" spans="1:15" s="19" customFormat="1" ht="24.95" customHeight="1">
      <c r="A26" s="160">
        <v>4</v>
      </c>
      <c r="B26" s="58" t="s">
        <v>40</v>
      </c>
      <c r="C26" s="59" t="s">
        <v>39</v>
      </c>
      <c r="D26" s="60">
        <v>50.4</v>
      </c>
      <c r="E26" s="32">
        <v>1.2987660000000001</v>
      </c>
      <c r="F26" s="61">
        <f t="shared" si="1"/>
        <v>65.457806399999996</v>
      </c>
      <c r="G26" s="104" t="s">
        <v>67</v>
      </c>
      <c r="H26" s="75">
        <f>1.8*4</f>
        <v>7.2</v>
      </c>
      <c r="I26" s="105">
        <v>7</v>
      </c>
      <c r="J26" s="105">
        <f>H26*I26</f>
        <v>50.4</v>
      </c>
      <c r="K26" s="141">
        <v>2.02</v>
      </c>
      <c r="L26" s="106">
        <f>J26*K26</f>
        <v>101.80799999999999</v>
      </c>
      <c r="M26" s="141">
        <f>0.03+0.03+0.04+0.04</f>
        <v>0.14000000000000001</v>
      </c>
      <c r="N26" s="107">
        <f>J26*M26</f>
        <v>7.056</v>
      </c>
    </row>
    <row r="27" spans="1:15" s="19" customFormat="1" ht="24.95" customHeight="1">
      <c r="A27" s="160">
        <v>5</v>
      </c>
      <c r="B27" s="58" t="s">
        <v>40</v>
      </c>
      <c r="C27" s="59" t="s">
        <v>39</v>
      </c>
      <c r="D27" s="60">
        <v>4.2</v>
      </c>
      <c r="E27" s="32">
        <v>1.2987660000000001</v>
      </c>
      <c r="F27" s="61">
        <f t="shared" si="1"/>
        <v>5.4548172000000008</v>
      </c>
      <c r="G27" s="104" t="s">
        <v>67</v>
      </c>
      <c r="H27" s="75">
        <f>1.05*4</f>
        <v>4.2</v>
      </c>
      <c r="I27" s="105">
        <v>1</v>
      </c>
      <c r="J27" s="105">
        <f>H27*I27</f>
        <v>4.2</v>
      </c>
      <c r="K27" s="141">
        <v>2.02</v>
      </c>
      <c r="L27" s="106">
        <f>J27*K27</f>
        <v>8.484</v>
      </c>
      <c r="M27" s="141">
        <f>0.03+0.03+0.04+0.04</f>
        <v>0.14000000000000001</v>
      </c>
      <c r="N27" s="107">
        <f>J27*M27</f>
        <v>0.58800000000000008</v>
      </c>
    </row>
    <row r="28" spans="1:15" s="19" customFormat="1" ht="24.95" customHeight="1">
      <c r="A28" s="160">
        <v>6</v>
      </c>
      <c r="B28" s="58" t="s">
        <v>42</v>
      </c>
      <c r="C28" s="59" t="s">
        <v>39</v>
      </c>
      <c r="D28" s="60">
        <v>86.4</v>
      </c>
      <c r="E28" s="32">
        <v>0.69006493499999988</v>
      </c>
      <c r="F28" s="61">
        <f t="shared" si="1"/>
        <v>59.621610383999993</v>
      </c>
      <c r="G28" s="104" t="s">
        <v>43</v>
      </c>
      <c r="H28" s="75">
        <v>0.45</v>
      </c>
      <c r="I28" s="75">
        <f>25*7+17</f>
        <v>192</v>
      </c>
      <c r="J28" s="105">
        <f>H28*I28</f>
        <v>86.4</v>
      </c>
      <c r="K28" s="142">
        <v>1.075</v>
      </c>
      <c r="L28" s="106">
        <f>J28*K28</f>
        <v>92.88</v>
      </c>
      <c r="M28" s="141">
        <f>0.02*4</f>
        <v>0.08</v>
      </c>
      <c r="N28" s="107">
        <f>J28*M28</f>
        <v>6.9120000000000008</v>
      </c>
    </row>
    <row r="29" spans="1:15" s="63" customFormat="1" ht="24.95" customHeight="1">
      <c r="A29" s="35">
        <v>7</v>
      </c>
      <c r="B29" s="154" t="s">
        <v>44</v>
      </c>
      <c r="C29" s="48" t="s">
        <v>45</v>
      </c>
      <c r="D29" s="51">
        <v>0.25788000000000005</v>
      </c>
      <c r="E29" s="10">
        <v>98.710679819999996</v>
      </c>
      <c r="F29" s="165">
        <f>D29*E29</f>
        <v>25.455510111981603</v>
      </c>
      <c r="G29" s="108" t="s">
        <v>24</v>
      </c>
      <c r="H29" s="109"/>
      <c r="I29" s="105"/>
      <c r="J29" s="110"/>
      <c r="K29" s="111"/>
      <c r="L29" s="112">
        <f>SUM(L24:L28)</f>
        <v>405.97199999999992</v>
      </c>
      <c r="M29" s="113"/>
      <c r="N29" s="112">
        <f>SUM(N24:N28)</f>
        <v>25.788000000000004</v>
      </c>
    </row>
    <row r="30" spans="1:15" s="44" customFormat="1" ht="24.95" customHeight="1">
      <c r="A30" s="93"/>
      <c r="B30" s="70" t="s">
        <v>68</v>
      </c>
      <c r="C30" s="94"/>
      <c r="D30" s="97"/>
      <c r="E30" s="42"/>
      <c r="F30" s="43"/>
      <c r="G30" s="25"/>
      <c r="H30" s="25"/>
      <c r="I30" s="25"/>
      <c r="J30" s="25"/>
      <c r="K30" s="25"/>
      <c r="L30" s="25"/>
      <c r="M30" s="25"/>
      <c r="N30" s="25"/>
      <c r="O30" s="25"/>
    </row>
    <row r="31" spans="1:15" s="44" customFormat="1" ht="24.95" customHeight="1">
      <c r="A31" s="53">
        <v>1</v>
      </c>
      <c r="B31" s="54" t="s">
        <v>69</v>
      </c>
      <c r="C31" s="53" t="s">
        <v>15</v>
      </c>
      <c r="D31" s="55">
        <v>0.12942499999999998</v>
      </c>
      <c r="E31" s="56">
        <v>152.37565459999999</v>
      </c>
      <c r="F31" s="57">
        <f>E31*D31</f>
        <v>19.721219096604997</v>
      </c>
      <c r="G31" s="25"/>
      <c r="H31" s="25"/>
      <c r="I31" s="25"/>
      <c r="J31" s="25"/>
      <c r="K31" s="25"/>
      <c r="L31" s="25"/>
      <c r="M31" s="25"/>
      <c r="N31" s="25"/>
    </row>
    <row r="32" spans="1:15" s="19" customFormat="1" ht="24.95" customHeight="1">
      <c r="A32" s="160">
        <v>2</v>
      </c>
      <c r="B32" s="58" t="s">
        <v>66</v>
      </c>
      <c r="C32" s="59" t="s">
        <v>39</v>
      </c>
      <c r="D32" s="60">
        <v>15.7</v>
      </c>
      <c r="E32" s="32">
        <v>2.1343691249999992</v>
      </c>
      <c r="F32" s="61">
        <f>E32*D32</f>
        <v>33.509595262499985</v>
      </c>
      <c r="G32" s="104" t="s">
        <v>70</v>
      </c>
      <c r="H32" s="75">
        <f>(1.65*3+1.45*2)</f>
        <v>7.85</v>
      </c>
      <c r="I32" s="105">
        <v>2</v>
      </c>
      <c r="J32" s="105">
        <f>H32*I32</f>
        <v>15.7</v>
      </c>
      <c r="K32" s="141">
        <v>3.25</v>
      </c>
      <c r="L32" s="106">
        <f>J32*K32</f>
        <v>51.024999999999999</v>
      </c>
      <c r="M32" s="141">
        <f>0.05+0.05+0.04+0.04</f>
        <v>0.18000000000000002</v>
      </c>
      <c r="N32" s="107">
        <f>J32*M32</f>
        <v>2.8260000000000001</v>
      </c>
    </row>
    <row r="33" spans="1:14" s="19" customFormat="1" ht="24.95" customHeight="1">
      <c r="A33" s="160">
        <v>3</v>
      </c>
      <c r="B33" s="58" t="s">
        <v>40</v>
      </c>
      <c r="C33" s="59" t="s">
        <v>39</v>
      </c>
      <c r="D33" s="60">
        <v>10.5</v>
      </c>
      <c r="E33" s="32">
        <v>1.2987660000000001</v>
      </c>
      <c r="F33" s="61">
        <f>E33*D33</f>
        <v>13.637043</v>
      </c>
      <c r="G33" s="104" t="s">
        <v>71</v>
      </c>
      <c r="H33" s="75">
        <f>1.65+0.9*4</f>
        <v>5.25</v>
      </c>
      <c r="I33" s="105">
        <v>2</v>
      </c>
      <c r="J33" s="105">
        <f>H33*I33</f>
        <v>10.5</v>
      </c>
      <c r="K33" s="141">
        <v>2.02</v>
      </c>
      <c r="L33" s="106">
        <f>J33*K33</f>
        <v>21.21</v>
      </c>
      <c r="M33" s="141">
        <f>0.03+0.03+0.04+0.04</f>
        <v>0.14000000000000001</v>
      </c>
      <c r="N33" s="107">
        <f>J33*M33</f>
        <v>1.4700000000000002</v>
      </c>
    </row>
    <row r="34" spans="1:14" s="19" customFormat="1" ht="24.95" customHeight="1">
      <c r="A34" s="160">
        <v>4</v>
      </c>
      <c r="B34" s="58" t="s">
        <v>42</v>
      </c>
      <c r="C34" s="59" t="s">
        <v>39</v>
      </c>
      <c r="D34" s="60">
        <v>53.199999999999996</v>
      </c>
      <c r="E34" s="32">
        <v>0.69006493499999988</v>
      </c>
      <c r="F34" s="61">
        <f>E34*D34</f>
        <v>36.711454541999991</v>
      </c>
      <c r="G34" s="104" t="s">
        <v>43</v>
      </c>
      <c r="H34" s="75">
        <v>1.9</v>
      </c>
      <c r="I34" s="75">
        <v>28</v>
      </c>
      <c r="J34" s="105">
        <f>H34*I34</f>
        <v>53.199999999999996</v>
      </c>
      <c r="K34" s="142">
        <v>1.075</v>
      </c>
      <c r="L34" s="106">
        <f>J34*K34</f>
        <v>57.189999999999991</v>
      </c>
      <c r="M34" s="141">
        <f>0.02*4</f>
        <v>0.08</v>
      </c>
      <c r="N34" s="107">
        <f>J34*M34</f>
        <v>4.2559999999999993</v>
      </c>
    </row>
    <row r="35" spans="1:14" s="63" customFormat="1" ht="24.95" customHeight="1">
      <c r="A35" s="163">
        <v>5</v>
      </c>
      <c r="B35" s="62" t="s">
        <v>44</v>
      </c>
      <c r="C35" s="164" t="s">
        <v>45</v>
      </c>
      <c r="D35" s="55">
        <v>8.5519999999999999E-2</v>
      </c>
      <c r="E35" s="10">
        <v>98.710679819999996</v>
      </c>
      <c r="F35" s="165">
        <f>D35*E35</f>
        <v>8.4417373382063996</v>
      </c>
      <c r="G35" s="108" t="s">
        <v>24</v>
      </c>
      <c r="H35" s="109"/>
      <c r="I35" s="105"/>
      <c r="J35" s="110"/>
      <c r="K35" s="111"/>
      <c r="L35" s="112">
        <f>SUM(L32:L34)</f>
        <v>129.42499999999998</v>
      </c>
      <c r="M35" s="113"/>
      <c r="N35" s="110">
        <f>SUM(N32:N34)</f>
        <v>8.5519999999999996</v>
      </c>
    </row>
    <row r="36" spans="1:14" s="19" customFormat="1" ht="24.95" customHeight="1">
      <c r="A36" s="160">
        <v>6</v>
      </c>
      <c r="B36" s="50" t="s">
        <v>72</v>
      </c>
      <c r="C36" s="160" t="s">
        <v>57</v>
      </c>
      <c r="D36" s="51">
        <v>6</v>
      </c>
      <c r="E36" s="22">
        <v>1.1459699999999999</v>
      </c>
      <c r="F36" s="65">
        <f>E36*D36</f>
        <v>6.8758199999999992</v>
      </c>
    </row>
    <row r="37" spans="1:14" s="19" customFormat="1" ht="24.95" customHeight="1">
      <c r="A37" s="160">
        <v>7</v>
      </c>
      <c r="B37" s="50" t="s">
        <v>73</v>
      </c>
      <c r="C37" s="160" t="s">
        <v>57</v>
      </c>
      <c r="D37" s="51">
        <v>1</v>
      </c>
      <c r="E37" s="22">
        <v>6.8758199999999992</v>
      </c>
      <c r="F37" s="32">
        <f>E37*D37</f>
        <v>6.8758199999999992</v>
      </c>
    </row>
    <row r="38" spans="1:14" s="19" customFormat="1" ht="24.95" customHeight="1">
      <c r="A38" s="160"/>
      <c r="B38" s="70" t="s">
        <v>31</v>
      </c>
      <c r="C38" s="163"/>
      <c r="D38" s="152"/>
      <c r="E38" s="27"/>
      <c r="F38" s="27"/>
    </row>
    <row r="39" spans="1:14" s="19" customFormat="1" ht="24.95" customHeight="1">
      <c r="A39" s="160">
        <v>1</v>
      </c>
      <c r="B39" s="26" t="s">
        <v>32</v>
      </c>
      <c r="C39" s="28" t="s">
        <v>28</v>
      </c>
      <c r="D39" s="29">
        <v>4.2440000000000007</v>
      </c>
      <c r="E39" s="22">
        <v>2.1853150000000001</v>
      </c>
      <c r="F39" s="30">
        <f>E39*D39</f>
        <v>9.2744768600000018</v>
      </c>
    </row>
    <row r="40" spans="1:14" s="19" customFormat="1" ht="24.95" customHeight="1">
      <c r="A40" s="160">
        <v>2</v>
      </c>
      <c r="B40" s="31" t="s">
        <v>74</v>
      </c>
      <c r="C40" s="160" t="s">
        <v>30</v>
      </c>
      <c r="D40" s="38">
        <v>4.2440000000000007</v>
      </c>
      <c r="E40" s="32">
        <v>32.110874800000005</v>
      </c>
      <c r="F40" s="22">
        <f>E40*D40</f>
        <v>136.27855265120004</v>
      </c>
    </row>
    <row r="41" spans="1:14" s="19" customFormat="1" ht="24.95" customHeight="1">
      <c r="A41" s="162">
        <v>3</v>
      </c>
      <c r="B41" s="64" t="s">
        <v>33</v>
      </c>
      <c r="C41" s="162" t="s">
        <v>34</v>
      </c>
      <c r="D41" s="29">
        <v>106.10000000000001</v>
      </c>
      <c r="E41" s="33">
        <v>2.9358040746666667</v>
      </c>
      <c r="F41" s="34">
        <f>E41*D41</f>
        <v>311.48881232213336</v>
      </c>
    </row>
    <row r="42" spans="1:14" s="19" customFormat="1" ht="24.95" customHeight="1">
      <c r="A42" s="35">
        <v>4</v>
      </c>
      <c r="B42" s="36" t="s">
        <v>75</v>
      </c>
      <c r="C42" s="160" t="s">
        <v>28</v>
      </c>
      <c r="D42" s="143">
        <v>12.627000000000001</v>
      </c>
      <c r="E42" s="37">
        <v>5.2437054999999999</v>
      </c>
      <c r="F42" s="22">
        <f>E42*D42</f>
        <v>66.212269348500001</v>
      </c>
    </row>
    <row r="43" spans="1:14" s="19" customFormat="1" ht="24.95" customHeight="1">
      <c r="A43" s="160">
        <v>5</v>
      </c>
      <c r="B43" s="36" t="s">
        <v>35</v>
      </c>
      <c r="C43" s="35" t="s">
        <v>36</v>
      </c>
      <c r="D43" s="38">
        <v>7.5761999999999992</v>
      </c>
      <c r="E43" s="39">
        <v>6.9998430000000003</v>
      </c>
      <c r="F43" s="40">
        <f>+E43*D43</f>
        <v>53.032210536599997</v>
      </c>
    </row>
    <row r="44" spans="1:14" s="19" customFormat="1" ht="31.5" customHeight="1">
      <c r="A44" s="160">
        <v>6</v>
      </c>
      <c r="B44" s="64" t="s">
        <v>76</v>
      </c>
      <c r="C44" s="163" t="s">
        <v>13</v>
      </c>
      <c r="D44" s="8">
        <v>88.388999999999996</v>
      </c>
      <c r="E44" s="34">
        <v>4.0824517999999994</v>
      </c>
      <c r="F44" s="161">
        <f>E44*D44</f>
        <v>360.84383215019994</v>
      </c>
    </row>
    <row r="45" spans="1:14" s="19" customFormat="1" ht="31.5" customHeight="1">
      <c r="A45" s="160">
        <v>7</v>
      </c>
      <c r="B45" s="66" t="s">
        <v>77</v>
      </c>
      <c r="C45" s="35" t="s">
        <v>13</v>
      </c>
      <c r="D45" s="37">
        <v>37.881</v>
      </c>
      <c r="E45" s="30">
        <v>4.4166726333333353</v>
      </c>
      <c r="F45" s="161">
        <f>E45*D45</f>
        <v>167.30797602330009</v>
      </c>
    </row>
    <row r="46" spans="1:14" s="19" customFormat="1" ht="24.95" customHeight="1">
      <c r="A46" s="16"/>
      <c r="B46" s="69" t="s">
        <v>26</v>
      </c>
      <c r="C46" s="98"/>
      <c r="D46" s="155"/>
      <c r="E46" s="17"/>
      <c r="F46" s="18"/>
    </row>
    <row r="47" spans="1:14" s="19" customFormat="1" ht="24.95" customHeight="1">
      <c r="A47" s="160">
        <v>1</v>
      </c>
      <c r="B47" s="20" t="s">
        <v>27</v>
      </c>
      <c r="C47" s="163" t="s">
        <v>28</v>
      </c>
      <c r="D47" s="8">
        <v>17.272499999999997</v>
      </c>
      <c r="E47" s="22">
        <v>1.3357246</v>
      </c>
      <c r="F47" s="23">
        <f t="shared" ref="F47:F53" si="2">E47*D47</f>
        <v>23.071303153499997</v>
      </c>
    </row>
    <row r="48" spans="1:14" s="19" customFormat="1" ht="24.95" customHeight="1">
      <c r="A48" s="160">
        <v>2</v>
      </c>
      <c r="B48" s="66" t="s">
        <v>29</v>
      </c>
      <c r="C48" s="160" t="s">
        <v>30</v>
      </c>
      <c r="D48" s="37">
        <v>17.272499999999997</v>
      </c>
      <c r="E48" s="22">
        <v>2.1853150000000001</v>
      </c>
      <c r="F48" s="22">
        <f t="shared" si="2"/>
        <v>37.745853337499994</v>
      </c>
    </row>
    <row r="49" spans="1:17" s="2" customFormat="1" ht="24.95" customHeight="1">
      <c r="A49" s="11">
        <v>3</v>
      </c>
      <c r="B49" s="114" t="s">
        <v>78</v>
      </c>
      <c r="C49" s="115" t="s">
        <v>79</v>
      </c>
      <c r="D49" s="116">
        <v>2.3999999999999998E-3</v>
      </c>
      <c r="E49" s="117">
        <v>218.53149999999999</v>
      </c>
      <c r="F49" s="12">
        <f t="shared" si="2"/>
        <v>0.52447559999999993</v>
      </c>
    </row>
    <row r="50" spans="1:17" s="2" customFormat="1" ht="24.95" customHeight="1">
      <c r="A50" s="11">
        <v>4</v>
      </c>
      <c r="B50" s="14" t="s">
        <v>80</v>
      </c>
      <c r="C50" s="11" t="s">
        <v>81</v>
      </c>
      <c r="D50" s="118">
        <v>0.24</v>
      </c>
      <c r="E50" s="119">
        <v>34.006007226000008</v>
      </c>
      <c r="F50" s="12">
        <f t="shared" si="2"/>
        <v>8.1614417342400021</v>
      </c>
    </row>
    <row r="51" spans="1:17" s="3" customFormat="1" ht="24.95" customHeight="1">
      <c r="A51" s="120">
        <v>5</v>
      </c>
      <c r="B51" s="121" t="s">
        <v>82</v>
      </c>
      <c r="C51" s="122" t="s">
        <v>15</v>
      </c>
      <c r="D51" s="123">
        <v>5.2751200000000005E-2</v>
      </c>
      <c r="E51" s="124">
        <v>90.09453311</v>
      </c>
      <c r="F51" s="125">
        <f t="shared" si="2"/>
        <v>4.7525947349922326</v>
      </c>
      <c r="G51" s="13" t="s">
        <v>16</v>
      </c>
      <c r="H51" s="13"/>
      <c r="I51" s="126" t="s">
        <v>46</v>
      </c>
      <c r="J51" s="13"/>
      <c r="K51" s="127" t="s">
        <v>83</v>
      </c>
      <c r="L51" s="127" t="s">
        <v>17</v>
      </c>
      <c r="M51" s="127" t="s">
        <v>18</v>
      </c>
      <c r="N51" s="153" t="s">
        <v>19</v>
      </c>
      <c r="O51" s="127" t="s">
        <v>20</v>
      </c>
      <c r="P51" s="114" t="s">
        <v>21</v>
      </c>
      <c r="Q51" s="2"/>
    </row>
    <row r="52" spans="1:17" s="3" customFormat="1" ht="24.95" customHeight="1">
      <c r="A52" s="128">
        <v>6</v>
      </c>
      <c r="B52" s="114" t="s">
        <v>89</v>
      </c>
      <c r="C52" s="128" t="s">
        <v>58</v>
      </c>
      <c r="D52" s="129">
        <v>22.64</v>
      </c>
      <c r="E52" s="130">
        <v>0.98782613999999991</v>
      </c>
      <c r="F52" s="131">
        <f t="shared" si="2"/>
        <v>22.3643838096</v>
      </c>
      <c r="G52" s="127" t="s">
        <v>84</v>
      </c>
      <c r="H52" s="15" t="s">
        <v>57</v>
      </c>
      <c r="I52" s="126">
        <v>2</v>
      </c>
      <c r="J52" s="15" t="s">
        <v>85</v>
      </c>
      <c r="K52" s="15">
        <f>0.4+0.5+0.63+0.4+0.4+0.5</f>
        <v>2.83</v>
      </c>
      <c r="L52" s="15">
        <f>I52*K52</f>
        <v>5.66</v>
      </c>
      <c r="M52" s="132">
        <v>2.33</v>
      </c>
      <c r="N52" s="11">
        <f>L52*M52</f>
        <v>13.187800000000001</v>
      </c>
      <c r="O52" s="1">
        <f>(0.04+0.04+0.04+0.04)</f>
        <v>0.16</v>
      </c>
      <c r="P52" s="117">
        <f>L52*O52</f>
        <v>0.90560000000000007</v>
      </c>
      <c r="Q52" s="133"/>
    </row>
    <row r="53" spans="1:17" s="2" customFormat="1" ht="24.95" customHeight="1">
      <c r="A53" s="158">
        <v>7</v>
      </c>
      <c r="B53" s="159" t="s">
        <v>22</v>
      </c>
      <c r="C53" s="158" t="s">
        <v>23</v>
      </c>
      <c r="D53" s="134">
        <v>7.2448000000000006</v>
      </c>
      <c r="E53" s="135">
        <v>0.98300099000000007</v>
      </c>
      <c r="F53" s="5">
        <f t="shared" si="2"/>
        <v>7.1216455723520014</v>
      </c>
      <c r="G53" s="136" t="s">
        <v>24</v>
      </c>
      <c r="H53" s="136"/>
      <c r="I53" s="126"/>
      <c r="J53" s="136"/>
      <c r="K53" s="15"/>
      <c r="L53" s="137"/>
      <c r="M53" s="138"/>
      <c r="N53" s="137">
        <f>SUM(N52:N52)</f>
        <v>13.187800000000001</v>
      </c>
      <c r="O53" s="139"/>
      <c r="P53" s="137">
        <f>SUM(P52:P52)</f>
        <v>0.90560000000000007</v>
      </c>
      <c r="Q53" s="3"/>
    </row>
    <row r="54" spans="1:17" s="4" customFormat="1" ht="24.95" customHeight="1">
      <c r="A54" s="6">
        <v>8</v>
      </c>
      <c r="B54" s="140" t="s">
        <v>86</v>
      </c>
      <c r="C54" s="6" t="s">
        <v>25</v>
      </c>
      <c r="D54" s="99">
        <v>0.15000000000000002</v>
      </c>
      <c r="E54" s="7">
        <v>153.74158333333335</v>
      </c>
      <c r="F54" s="7">
        <f>D54*E54</f>
        <v>23.061237500000008</v>
      </c>
    </row>
    <row r="55" spans="1:17" s="4" customFormat="1" ht="24.95" customHeight="1">
      <c r="A55" s="6">
        <v>9</v>
      </c>
      <c r="B55" s="140" t="s">
        <v>87</v>
      </c>
      <c r="C55" s="6" t="s">
        <v>57</v>
      </c>
      <c r="D55" s="99">
        <v>80</v>
      </c>
      <c r="E55" s="7">
        <v>0.11459</v>
      </c>
      <c r="F55" s="7">
        <f>D55*E55</f>
        <v>9.1671999999999993</v>
      </c>
    </row>
    <row r="56" spans="1:17" s="76" customFormat="1" ht="24" customHeight="1">
      <c r="B56" s="85"/>
      <c r="C56" s="166"/>
      <c r="D56" s="166"/>
      <c r="E56" s="86"/>
      <c r="F56" s="87"/>
    </row>
    <row r="57" spans="1:17" s="76" customFormat="1" ht="24" customHeight="1">
      <c r="A57" s="168" t="s">
        <v>12</v>
      </c>
      <c r="B57" s="168"/>
      <c r="C57" s="168"/>
      <c r="D57" s="168"/>
      <c r="E57" s="168"/>
      <c r="F57" s="168"/>
      <c r="G57" s="85"/>
      <c r="H57" s="85"/>
    </row>
  </sheetData>
  <mergeCells count="9">
    <mergeCell ref="A57:F57"/>
    <mergeCell ref="A2:D2"/>
    <mergeCell ref="A1:D1"/>
    <mergeCell ref="A3:A4"/>
    <mergeCell ref="B3:B4"/>
    <mergeCell ref="C3:C4"/>
    <mergeCell ref="D3:D4"/>
    <mergeCell ref="E3:E4"/>
    <mergeCell ref="F3:F4"/>
  </mergeCells>
  <pageMargins left="0.70866141732283472" right="0.19685039370078741" top="0.19685039370078741" bottom="0.19685039370078741" header="0.39370078740157483" footer="0.27559055118110237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view="pageBreakPreview" zoomScale="80" zoomScaleNormal="80" zoomScaleSheetLayoutView="80" workbookViewId="0">
      <selection activeCell="A2" sqref="A2:F2"/>
    </sheetView>
  </sheetViews>
  <sheetFormatPr defaultRowHeight="12.75"/>
  <cols>
    <col min="1" max="1" width="5.28515625" style="88" customWidth="1"/>
    <col min="2" max="2" width="80" style="89" customWidth="1"/>
    <col min="3" max="3" width="9" style="90" customWidth="1"/>
    <col min="4" max="4" width="9" style="157" customWidth="1"/>
    <col min="5" max="5" width="9.140625" style="91" customWidth="1"/>
    <col min="6" max="6" width="12" style="92" customWidth="1"/>
    <col min="7" max="256" width="9.140625" style="88"/>
    <col min="257" max="257" width="5.28515625" style="88" customWidth="1"/>
    <col min="258" max="258" width="78.85546875" style="88" customWidth="1"/>
    <col min="259" max="260" width="9" style="88" customWidth="1"/>
    <col min="261" max="261" width="9.140625" style="88" customWidth="1"/>
    <col min="262" max="262" width="12" style="88" customWidth="1"/>
    <col min="263" max="512" width="9.140625" style="88"/>
    <col min="513" max="513" width="5.28515625" style="88" customWidth="1"/>
    <col min="514" max="514" width="78.85546875" style="88" customWidth="1"/>
    <col min="515" max="516" width="9" style="88" customWidth="1"/>
    <col min="517" max="517" width="9.140625" style="88" customWidth="1"/>
    <col min="518" max="518" width="12" style="88" customWidth="1"/>
    <col min="519" max="768" width="9.140625" style="88"/>
    <col min="769" max="769" width="5.28515625" style="88" customWidth="1"/>
    <col min="770" max="770" width="78.85546875" style="88" customWidth="1"/>
    <col min="771" max="772" width="9" style="88" customWidth="1"/>
    <col min="773" max="773" width="9.140625" style="88" customWidth="1"/>
    <col min="774" max="774" width="12" style="88" customWidth="1"/>
    <col min="775" max="1024" width="9.140625" style="88"/>
    <col min="1025" max="1025" width="5.28515625" style="88" customWidth="1"/>
    <col min="1026" max="1026" width="78.85546875" style="88" customWidth="1"/>
    <col min="1027" max="1028" width="9" style="88" customWidth="1"/>
    <col min="1029" max="1029" width="9.140625" style="88" customWidth="1"/>
    <col min="1030" max="1030" width="12" style="88" customWidth="1"/>
    <col min="1031" max="1280" width="9.140625" style="88"/>
    <col min="1281" max="1281" width="5.28515625" style="88" customWidth="1"/>
    <col min="1282" max="1282" width="78.85546875" style="88" customWidth="1"/>
    <col min="1283" max="1284" width="9" style="88" customWidth="1"/>
    <col min="1285" max="1285" width="9.140625" style="88" customWidth="1"/>
    <col min="1286" max="1286" width="12" style="88" customWidth="1"/>
    <col min="1287" max="1536" width="9.140625" style="88"/>
    <col min="1537" max="1537" width="5.28515625" style="88" customWidth="1"/>
    <col min="1538" max="1538" width="78.85546875" style="88" customWidth="1"/>
    <col min="1539" max="1540" width="9" style="88" customWidth="1"/>
    <col min="1541" max="1541" width="9.140625" style="88" customWidth="1"/>
    <col min="1542" max="1542" width="12" style="88" customWidth="1"/>
    <col min="1543" max="1792" width="9.140625" style="88"/>
    <col min="1793" max="1793" width="5.28515625" style="88" customWidth="1"/>
    <col min="1794" max="1794" width="78.85546875" style="88" customWidth="1"/>
    <col min="1795" max="1796" width="9" style="88" customWidth="1"/>
    <col min="1797" max="1797" width="9.140625" style="88" customWidth="1"/>
    <col min="1798" max="1798" width="12" style="88" customWidth="1"/>
    <col min="1799" max="2048" width="9.140625" style="88"/>
    <col min="2049" max="2049" width="5.28515625" style="88" customWidth="1"/>
    <col min="2050" max="2050" width="78.85546875" style="88" customWidth="1"/>
    <col min="2051" max="2052" width="9" style="88" customWidth="1"/>
    <col min="2053" max="2053" width="9.140625" style="88" customWidth="1"/>
    <col min="2054" max="2054" width="12" style="88" customWidth="1"/>
    <col min="2055" max="2304" width="9.140625" style="88"/>
    <col min="2305" max="2305" width="5.28515625" style="88" customWidth="1"/>
    <col min="2306" max="2306" width="78.85546875" style="88" customWidth="1"/>
    <col min="2307" max="2308" width="9" style="88" customWidth="1"/>
    <col min="2309" max="2309" width="9.140625" style="88" customWidth="1"/>
    <col min="2310" max="2310" width="12" style="88" customWidth="1"/>
    <col min="2311" max="2560" width="9.140625" style="88"/>
    <col min="2561" max="2561" width="5.28515625" style="88" customWidth="1"/>
    <col min="2562" max="2562" width="78.85546875" style="88" customWidth="1"/>
    <col min="2563" max="2564" width="9" style="88" customWidth="1"/>
    <col min="2565" max="2565" width="9.140625" style="88" customWidth="1"/>
    <col min="2566" max="2566" width="12" style="88" customWidth="1"/>
    <col min="2567" max="2816" width="9.140625" style="88"/>
    <col min="2817" max="2817" width="5.28515625" style="88" customWidth="1"/>
    <col min="2818" max="2818" width="78.85546875" style="88" customWidth="1"/>
    <col min="2819" max="2820" width="9" style="88" customWidth="1"/>
    <col min="2821" max="2821" width="9.140625" style="88" customWidth="1"/>
    <col min="2822" max="2822" width="12" style="88" customWidth="1"/>
    <col min="2823" max="3072" width="9.140625" style="88"/>
    <col min="3073" max="3073" width="5.28515625" style="88" customWidth="1"/>
    <col min="3074" max="3074" width="78.85546875" style="88" customWidth="1"/>
    <col min="3075" max="3076" width="9" style="88" customWidth="1"/>
    <col min="3077" max="3077" width="9.140625" style="88" customWidth="1"/>
    <col min="3078" max="3078" width="12" style="88" customWidth="1"/>
    <col min="3079" max="3328" width="9.140625" style="88"/>
    <col min="3329" max="3329" width="5.28515625" style="88" customWidth="1"/>
    <col min="3330" max="3330" width="78.85546875" style="88" customWidth="1"/>
    <col min="3331" max="3332" width="9" style="88" customWidth="1"/>
    <col min="3333" max="3333" width="9.140625" style="88" customWidth="1"/>
    <col min="3334" max="3334" width="12" style="88" customWidth="1"/>
    <col min="3335" max="3584" width="9.140625" style="88"/>
    <col min="3585" max="3585" width="5.28515625" style="88" customWidth="1"/>
    <col min="3586" max="3586" width="78.85546875" style="88" customWidth="1"/>
    <col min="3587" max="3588" width="9" style="88" customWidth="1"/>
    <col min="3589" max="3589" width="9.140625" style="88" customWidth="1"/>
    <col min="3590" max="3590" width="12" style="88" customWidth="1"/>
    <col min="3591" max="3840" width="9.140625" style="88"/>
    <col min="3841" max="3841" width="5.28515625" style="88" customWidth="1"/>
    <col min="3842" max="3842" width="78.85546875" style="88" customWidth="1"/>
    <col min="3843" max="3844" width="9" style="88" customWidth="1"/>
    <col min="3845" max="3845" width="9.140625" style="88" customWidth="1"/>
    <col min="3846" max="3846" width="12" style="88" customWidth="1"/>
    <col min="3847" max="4096" width="9.140625" style="88"/>
    <col min="4097" max="4097" width="5.28515625" style="88" customWidth="1"/>
    <col min="4098" max="4098" width="78.85546875" style="88" customWidth="1"/>
    <col min="4099" max="4100" width="9" style="88" customWidth="1"/>
    <col min="4101" max="4101" width="9.140625" style="88" customWidth="1"/>
    <col min="4102" max="4102" width="12" style="88" customWidth="1"/>
    <col min="4103" max="4352" width="9.140625" style="88"/>
    <col min="4353" max="4353" width="5.28515625" style="88" customWidth="1"/>
    <col min="4354" max="4354" width="78.85546875" style="88" customWidth="1"/>
    <col min="4355" max="4356" width="9" style="88" customWidth="1"/>
    <col min="4357" max="4357" width="9.140625" style="88" customWidth="1"/>
    <col min="4358" max="4358" width="12" style="88" customWidth="1"/>
    <col min="4359" max="4608" width="9.140625" style="88"/>
    <col min="4609" max="4609" width="5.28515625" style="88" customWidth="1"/>
    <col min="4610" max="4610" width="78.85546875" style="88" customWidth="1"/>
    <col min="4611" max="4612" width="9" style="88" customWidth="1"/>
    <col min="4613" max="4613" width="9.140625" style="88" customWidth="1"/>
    <col min="4614" max="4614" width="12" style="88" customWidth="1"/>
    <col min="4615" max="4864" width="9.140625" style="88"/>
    <col min="4865" max="4865" width="5.28515625" style="88" customWidth="1"/>
    <col min="4866" max="4866" width="78.85546875" style="88" customWidth="1"/>
    <col min="4867" max="4868" width="9" style="88" customWidth="1"/>
    <col min="4869" max="4869" width="9.140625" style="88" customWidth="1"/>
    <col min="4870" max="4870" width="12" style="88" customWidth="1"/>
    <col min="4871" max="5120" width="9.140625" style="88"/>
    <col min="5121" max="5121" width="5.28515625" style="88" customWidth="1"/>
    <col min="5122" max="5122" width="78.85546875" style="88" customWidth="1"/>
    <col min="5123" max="5124" width="9" style="88" customWidth="1"/>
    <col min="5125" max="5125" width="9.140625" style="88" customWidth="1"/>
    <col min="5126" max="5126" width="12" style="88" customWidth="1"/>
    <col min="5127" max="5376" width="9.140625" style="88"/>
    <col min="5377" max="5377" width="5.28515625" style="88" customWidth="1"/>
    <col min="5378" max="5378" width="78.85546875" style="88" customWidth="1"/>
    <col min="5379" max="5380" width="9" style="88" customWidth="1"/>
    <col min="5381" max="5381" width="9.140625" style="88" customWidth="1"/>
    <col min="5382" max="5382" width="12" style="88" customWidth="1"/>
    <col min="5383" max="5632" width="9.140625" style="88"/>
    <col min="5633" max="5633" width="5.28515625" style="88" customWidth="1"/>
    <col min="5634" max="5634" width="78.85546875" style="88" customWidth="1"/>
    <col min="5635" max="5636" width="9" style="88" customWidth="1"/>
    <col min="5637" max="5637" width="9.140625" style="88" customWidth="1"/>
    <col min="5638" max="5638" width="12" style="88" customWidth="1"/>
    <col min="5639" max="5888" width="9.140625" style="88"/>
    <col min="5889" max="5889" width="5.28515625" style="88" customWidth="1"/>
    <col min="5890" max="5890" width="78.85546875" style="88" customWidth="1"/>
    <col min="5891" max="5892" width="9" style="88" customWidth="1"/>
    <col min="5893" max="5893" width="9.140625" style="88" customWidth="1"/>
    <col min="5894" max="5894" width="12" style="88" customWidth="1"/>
    <col min="5895" max="6144" width="9.140625" style="88"/>
    <col min="6145" max="6145" width="5.28515625" style="88" customWidth="1"/>
    <col min="6146" max="6146" width="78.85546875" style="88" customWidth="1"/>
    <col min="6147" max="6148" width="9" style="88" customWidth="1"/>
    <col min="6149" max="6149" width="9.140625" style="88" customWidth="1"/>
    <col min="6150" max="6150" width="12" style="88" customWidth="1"/>
    <col min="6151" max="6400" width="9.140625" style="88"/>
    <col min="6401" max="6401" width="5.28515625" style="88" customWidth="1"/>
    <col min="6402" max="6402" width="78.85546875" style="88" customWidth="1"/>
    <col min="6403" max="6404" width="9" style="88" customWidth="1"/>
    <col min="6405" max="6405" width="9.140625" style="88" customWidth="1"/>
    <col min="6406" max="6406" width="12" style="88" customWidth="1"/>
    <col min="6407" max="6656" width="9.140625" style="88"/>
    <col min="6657" max="6657" width="5.28515625" style="88" customWidth="1"/>
    <col min="6658" max="6658" width="78.85546875" style="88" customWidth="1"/>
    <col min="6659" max="6660" width="9" style="88" customWidth="1"/>
    <col min="6661" max="6661" width="9.140625" style="88" customWidth="1"/>
    <col min="6662" max="6662" width="12" style="88" customWidth="1"/>
    <col min="6663" max="6912" width="9.140625" style="88"/>
    <col min="6913" max="6913" width="5.28515625" style="88" customWidth="1"/>
    <col min="6914" max="6914" width="78.85546875" style="88" customWidth="1"/>
    <col min="6915" max="6916" width="9" style="88" customWidth="1"/>
    <col min="6917" max="6917" width="9.140625" style="88" customWidth="1"/>
    <col min="6918" max="6918" width="12" style="88" customWidth="1"/>
    <col min="6919" max="7168" width="9.140625" style="88"/>
    <col min="7169" max="7169" width="5.28515625" style="88" customWidth="1"/>
    <col min="7170" max="7170" width="78.85546875" style="88" customWidth="1"/>
    <col min="7171" max="7172" width="9" style="88" customWidth="1"/>
    <col min="7173" max="7173" width="9.140625" style="88" customWidth="1"/>
    <col min="7174" max="7174" width="12" style="88" customWidth="1"/>
    <col min="7175" max="7424" width="9.140625" style="88"/>
    <col min="7425" max="7425" width="5.28515625" style="88" customWidth="1"/>
    <col min="7426" max="7426" width="78.85546875" style="88" customWidth="1"/>
    <col min="7427" max="7428" width="9" style="88" customWidth="1"/>
    <col min="7429" max="7429" width="9.140625" style="88" customWidth="1"/>
    <col min="7430" max="7430" width="12" style="88" customWidth="1"/>
    <col min="7431" max="7680" width="9.140625" style="88"/>
    <col min="7681" max="7681" width="5.28515625" style="88" customWidth="1"/>
    <col min="7682" max="7682" width="78.85546875" style="88" customWidth="1"/>
    <col min="7683" max="7684" width="9" style="88" customWidth="1"/>
    <col min="7685" max="7685" width="9.140625" style="88" customWidth="1"/>
    <col min="7686" max="7686" width="12" style="88" customWidth="1"/>
    <col min="7687" max="7936" width="9.140625" style="88"/>
    <col min="7937" max="7937" width="5.28515625" style="88" customWidth="1"/>
    <col min="7938" max="7938" width="78.85546875" style="88" customWidth="1"/>
    <col min="7939" max="7940" width="9" style="88" customWidth="1"/>
    <col min="7941" max="7941" width="9.140625" style="88" customWidth="1"/>
    <col min="7942" max="7942" width="12" style="88" customWidth="1"/>
    <col min="7943" max="8192" width="9.140625" style="88"/>
    <col min="8193" max="8193" width="5.28515625" style="88" customWidth="1"/>
    <col min="8194" max="8194" width="78.85546875" style="88" customWidth="1"/>
    <col min="8195" max="8196" width="9" style="88" customWidth="1"/>
    <col min="8197" max="8197" width="9.140625" style="88" customWidth="1"/>
    <col min="8198" max="8198" width="12" style="88" customWidth="1"/>
    <col min="8199" max="8448" width="9.140625" style="88"/>
    <col min="8449" max="8449" width="5.28515625" style="88" customWidth="1"/>
    <col min="8450" max="8450" width="78.85546875" style="88" customWidth="1"/>
    <col min="8451" max="8452" width="9" style="88" customWidth="1"/>
    <col min="8453" max="8453" width="9.140625" style="88" customWidth="1"/>
    <col min="8454" max="8454" width="12" style="88" customWidth="1"/>
    <col min="8455" max="8704" width="9.140625" style="88"/>
    <col min="8705" max="8705" width="5.28515625" style="88" customWidth="1"/>
    <col min="8706" max="8706" width="78.85546875" style="88" customWidth="1"/>
    <col min="8707" max="8708" width="9" style="88" customWidth="1"/>
    <col min="8709" max="8709" width="9.140625" style="88" customWidth="1"/>
    <col min="8710" max="8710" width="12" style="88" customWidth="1"/>
    <col min="8711" max="8960" width="9.140625" style="88"/>
    <col min="8961" max="8961" width="5.28515625" style="88" customWidth="1"/>
    <col min="8962" max="8962" width="78.85546875" style="88" customWidth="1"/>
    <col min="8963" max="8964" width="9" style="88" customWidth="1"/>
    <col min="8965" max="8965" width="9.140625" style="88" customWidth="1"/>
    <col min="8966" max="8966" width="12" style="88" customWidth="1"/>
    <col min="8967" max="9216" width="9.140625" style="88"/>
    <col min="9217" max="9217" width="5.28515625" style="88" customWidth="1"/>
    <col min="9218" max="9218" width="78.85546875" style="88" customWidth="1"/>
    <col min="9219" max="9220" width="9" style="88" customWidth="1"/>
    <col min="9221" max="9221" width="9.140625" style="88" customWidth="1"/>
    <col min="9222" max="9222" width="12" style="88" customWidth="1"/>
    <col min="9223" max="9472" width="9.140625" style="88"/>
    <col min="9473" max="9473" width="5.28515625" style="88" customWidth="1"/>
    <col min="9474" max="9474" width="78.85546875" style="88" customWidth="1"/>
    <col min="9475" max="9476" width="9" style="88" customWidth="1"/>
    <col min="9477" max="9477" width="9.140625" style="88" customWidth="1"/>
    <col min="9478" max="9478" width="12" style="88" customWidth="1"/>
    <col min="9479" max="9728" width="9.140625" style="88"/>
    <col min="9729" max="9729" width="5.28515625" style="88" customWidth="1"/>
    <col min="9730" max="9730" width="78.85546875" style="88" customWidth="1"/>
    <col min="9731" max="9732" width="9" style="88" customWidth="1"/>
    <col min="9733" max="9733" width="9.140625" style="88" customWidth="1"/>
    <col min="9734" max="9734" width="12" style="88" customWidth="1"/>
    <col min="9735" max="9984" width="9.140625" style="88"/>
    <col min="9985" max="9985" width="5.28515625" style="88" customWidth="1"/>
    <col min="9986" max="9986" width="78.85546875" style="88" customWidth="1"/>
    <col min="9987" max="9988" width="9" style="88" customWidth="1"/>
    <col min="9989" max="9989" width="9.140625" style="88" customWidth="1"/>
    <col min="9990" max="9990" width="12" style="88" customWidth="1"/>
    <col min="9991" max="10240" width="9.140625" style="88"/>
    <col min="10241" max="10241" width="5.28515625" style="88" customWidth="1"/>
    <col min="10242" max="10242" width="78.85546875" style="88" customWidth="1"/>
    <col min="10243" max="10244" width="9" style="88" customWidth="1"/>
    <col min="10245" max="10245" width="9.140625" style="88" customWidth="1"/>
    <col min="10246" max="10246" width="12" style="88" customWidth="1"/>
    <col min="10247" max="10496" width="9.140625" style="88"/>
    <col min="10497" max="10497" width="5.28515625" style="88" customWidth="1"/>
    <col min="10498" max="10498" width="78.85546875" style="88" customWidth="1"/>
    <col min="10499" max="10500" width="9" style="88" customWidth="1"/>
    <col min="10501" max="10501" width="9.140625" style="88" customWidth="1"/>
    <col min="10502" max="10502" width="12" style="88" customWidth="1"/>
    <col min="10503" max="10752" width="9.140625" style="88"/>
    <col min="10753" max="10753" width="5.28515625" style="88" customWidth="1"/>
    <col min="10754" max="10754" width="78.85546875" style="88" customWidth="1"/>
    <col min="10755" max="10756" width="9" style="88" customWidth="1"/>
    <col min="10757" max="10757" width="9.140625" style="88" customWidth="1"/>
    <col min="10758" max="10758" width="12" style="88" customWidth="1"/>
    <col min="10759" max="11008" width="9.140625" style="88"/>
    <col min="11009" max="11009" width="5.28515625" style="88" customWidth="1"/>
    <col min="11010" max="11010" width="78.85546875" style="88" customWidth="1"/>
    <col min="11011" max="11012" width="9" style="88" customWidth="1"/>
    <col min="11013" max="11013" width="9.140625" style="88" customWidth="1"/>
    <col min="11014" max="11014" width="12" style="88" customWidth="1"/>
    <col min="11015" max="11264" width="9.140625" style="88"/>
    <col min="11265" max="11265" width="5.28515625" style="88" customWidth="1"/>
    <col min="11266" max="11266" width="78.85546875" style="88" customWidth="1"/>
    <col min="11267" max="11268" width="9" style="88" customWidth="1"/>
    <col min="11269" max="11269" width="9.140625" style="88" customWidth="1"/>
    <col min="11270" max="11270" width="12" style="88" customWidth="1"/>
    <col min="11271" max="11520" width="9.140625" style="88"/>
    <col min="11521" max="11521" width="5.28515625" style="88" customWidth="1"/>
    <col min="11522" max="11522" width="78.85546875" style="88" customWidth="1"/>
    <col min="11523" max="11524" width="9" style="88" customWidth="1"/>
    <col min="11525" max="11525" width="9.140625" style="88" customWidth="1"/>
    <col min="11526" max="11526" width="12" style="88" customWidth="1"/>
    <col min="11527" max="11776" width="9.140625" style="88"/>
    <col min="11777" max="11777" width="5.28515625" style="88" customWidth="1"/>
    <col min="11778" max="11778" width="78.85546875" style="88" customWidth="1"/>
    <col min="11779" max="11780" width="9" style="88" customWidth="1"/>
    <col min="11781" max="11781" width="9.140625" style="88" customWidth="1"/>
    <col min="11782" max="11782" width="12" style="88" customWidth="1"/>
    <col min="11783" max="12032" width="9.140625" style="88"/>
    <col min="12033" max="12033" width="5.28515625" style="88" customWidth="1"/>
    <col min="12034" max="12034" width="78.85546875" style="88" customWidth="1"/>
    <col min="12035" max="12036" width="9" style="88" customWidth="1"/>
    <col min="12037" max="12037" width="9.140625" style="88" customWidth="1"/>
    <col min="12038" max="12038" width="12" style="88" customWidth="1"/>
    <col min="12039" max="12288" width="9.140625" style="88"/>
    <col min="12289" max="12289" width="5.28515625" style="88" customWidth="1"/>
    <col min="12290" max="12290" width="78.85546875" style="88" customWidth="1"/>
    <col min="12291" max="12292" width="9" style="88" customWidth="1"/>
    <col min="12293" max="12293" width="9.140625" style="88" customWidth="1"/>
    <col min="12294" max="12294" width="12" style="88" customWidth="1"/>
    <col min="12295" max="12544" width="9.140625" style="88"/>
    <col min="12545" max="12545" width="5.28515625" style="88" customWidth="1"/>
    <col min="12546" max="12546" width="78.85546875" style="88" customWidth="1"/>
    <col min="12547" max="12548" width="9" style="88" customWidth="1"/>
    <col min="12549" max="12549" width="9.140625" style="88" customWidth="1"/>
    <col min="12550" max="12550" width="12" style="88" customWidth="1"/>
    <col min="12551" max="12800" width="9.140625" style="88"/>
    <col min="12801" max="12801" width="5.28515625" style="88" customWidth="1"/>
    <col min="12802" max="12802" width="78.85546875" style="88" customWidth="1"/>
    <col min="12803" max="12804" width="9" style="88" customWidth="1"/>
    <col min="12805" max="12805" width="9.140625" style="88" customWidth="1"/>
    <col min="12806" max="12806" width="12" style="88" customWidth="1"/>
    <col min="12807" max="13056" width="9.140625" style="88"/>
    <col min="13057" max="13057" width="5.28515625" style="88" customWidth="1"/>
    <col min="13058" max="13058" width="78.85546875" style="88" customWidth="1"/>
    <col min="13059" max="13060" width="9" style="88" customWidth="1"/>
    <col min="13061" max="13061" width="9.140625" style="88" customWidth="1"/>
    <col min="13062" max="13062" width="12" style="88" customWidth="1"/>
    <col min="13063" max="13312" width="9.140625" style="88"/>
    <col min="13313" max="13313" width="5.28515625" style="88" customWidth="1"/>
    <col min="13314" max="13314" width="78.85546875" style="88" customWidth="1"/>
    <col min="13315" max="13316" width="9" style="88" customWidth="1"/>
    <col min="13317" max="13317" width="9.140625" style="88" customWidth="1"/>
    <col min="13318" max="13318" width="12" style="88" customWidth="1"/>
    <col min="13319" max="13568" width="9.140625" style="88"/>
    <col min="13569" max="13569" width="5.28515625" style="88" customWidth="1"/>
    <col min="13570" max="13570" width="78.85546875" style="88" customWidth="1"/>
    <col min="13571" max="13572" width="9" style="88" customWidth="1"/>
    <col min="13573" max="13573" width="9.140625" style="88" customWidth="1"/>
    <col min="13574" max="13574" width="12" style="88" customWidth="1"/>
    <col min="13575" max="13824" width="9.140625" style="88"/>
    <col min="13825" max="13825" width="5.28515625" style="88" customWidth="1"/>
    <col min="13826" max="13826" width="78.85546875" style="88" customWidth="1"/>
    <col min="13827" max="13828" width="9" style="88" customWidth="1"/>
    <col min="13829" max="13829" width="9.140625" style="88" customWidth="1"/>
    <col min="13830" max="13830" width="12" style="88" customWidth="1"/>
    <col min="13831" max="14080" width="9.140625" style="88"/>
    <col min="14081" max="14081" width="5.28515625" style="88" customWidth="1"/>
    <col min="14082" max="14082" width="78.85546875" style="88" customWidth="1"/>
    <col min="14083" max="14084" width="9" style="88" customWidth="1"/>
    <col min="14085" max="14085" width="9.140625" style="88" customWidth="1"/>
    <col min="14086" max="14086" width="12" style="88" customWidth="1"/>
    <col min="14087" max="14336" width="9.140625" style="88"/>
    <col min="14337" max="14337" width="5.28515625" style="88" customWidth="1"/>
    <col min="14338" max="14338" width="78.85546875" style="88" customWidth="1"/>
    <col min="14339" max="14340" width="9" style="88" customWidth="1"/>
    <col min="14341" max="14341" width="9.140625" style="88" customWidth="1"/>
    <col min="14342" max="14342" width="12" style="88" customWidth="1"/>
    <col min="14343" max="14592" width="9.140625" style="88"/>
    <col min="14593" max="14593" width="5.28515625" style="88" customWidth="1"/>
    <col min="14594" max="14594" width="78.85546875" style="88" customWidth="1"/>
    <col min="14595" max="14596" width="9" style="88" customWidth="1"/>
    <col min="14597" max="14597" width="9.140625" style="88" customWidth="1"/>
    <col min="14598" max="14598" width="12" style="88" customWidth="1"/>
    <col min="14599" max="14848" width="9.140625" style="88"/>
    <col min="14849" max="14849" width="5.28515625" style="88" customWidth="1"/>
    <col min="14850" max="14850" width="78.85546875" style="88" customWidth="1"/>
    <col min="14851" max="14852" width="9" style="88" customWidth="1"/>
    <col min="14853" max="14853" width="9.140625" style="88" customWidth="1"/>
    <col min="14854" max="14854" width="12" style="88" customWidth="1"/>
    <col min="14855" max="15104" width="9.140625" style="88"/>
    <col min="15105" max="15105" width="5.28515625" style="88" customWidth="1"/>
    <col min="15106" max="15106" width="78.85546875" style="88" customWidth="1"/>
    <col min="15107" max="15108" width="9" style="88" customWidth="1"/>
    <col min="15109" max="15109" width="9.140625" style="88" customWidth="1"/>
    <col min="15110" max="15110" width="12" style="88" customWidth="1"/>
    <col min="15111" max="15360" width="9.140625" style="88"/>
    <col min="15361" max="15361" width="5.28515625" style="88" customWidth="1"/>
    <col min="15362" max="15362" width="78.85546875" style="88" customWidth="1"/>
    <col min="15363" max="15364" width="9" style="88" customWidth="1"/>
    <col min="15365" max="15365" width="9.140625" style="88" customWidth="1"/>
    <col min="15366" max="15366" width="12" style="88" customWidth="1"/>
    <col min="15367" max="15616" width="9.140625" style="88"/>
    <col min="15617" max="15617" width="5.28515625" style="88" customWidth="1"/>
    <col min="15618" max="15618" width="78.85546875" style="88" customWidth="1"/>
    <col min="15619" max="15620" width="9" style="88" customWidth="1"/>
    <col min="15621" max="15621" width="9.140625" style="88" customWidth="1"/>
    <col min="15622" max="15622" width="12" style="88" customWidth="1"/>
    <col min="15623" max="15872" width="9.140625" style="88"/>
    <col min="15873" max="15873" width="5.28515625" style="88" customWidth="1"/>
    <col min="15874" max="15874" width="78.85546875" style="88" customWidth="1"/>
    <col min="15875" max="15876" width="9" style="88" customWidth="1"/>
    <col min="15877" max="15877" width="9.140625" style="88" customWidth="1"/>
    <col min="15878" max="15878" width="12" style="88" customWidth="1"/>
    <col min="15879" max="16128" width="9.140625" style="88"/>
    <col min="16129" max="16129" width="5.28515625" style="88" customWidth="1"/>
    <col min="16130" max="16130" width="78.85546875" style="88" customWidth="1"/>
    <col min="16131" max="16132" width="9" style="88" customWidth="1"/>
    <col min="16133" max="16133" width="9.140625" style="88" customWidth="1"/>
    <col min="16134" max="16134" width="12" style="88" customWidth="1"/>
    <col min="16135" max="16384" width="9.140625" style="88"/>
  </cols>
  <sheetData>
    <row r="1" spans="1:6" s="157" customFormat="1" ht="24.95" customHeight="1">
      <c r="A1" s="169" t="s">
        <v>5</v>
      </c>
      <c r="B1" s="169"/>
      <c r="C1" s="169"/>
      <c r="D1" s="169"/>
      <c r="E1" s="169"/>
      <c r="F1" s="169"/>
    </row>
    <row r="2" spans="1:6" s="157" customFormat="1" ht="47.25" customHeight="1">
      <c r="A2" s="170" t="s">
        <v>88</v>
      </c>
      <c r="B2" s="170"/>
      <c r="C2" s="170"/>
      <c r="D2" s="170"/>
      <c r="E2" s="170"/>
      <c r="F2" s="170"/>
    </row>
    <row r="3" spans="1:6" s="157" customFormat="1" ht="24.95" customHeight="1">
      <c r="A3" s="171" t="s">
        <v>6</v>
      </c>
      <c r="B3" s="173" t="s">
        <v>7</v>
      </c>
      <c r="C3" s="175" t="s">
        <v>0</v>
      </c>
      <c r="D3" s="177" t="s">
        <v>4</v>
      </c>
      <c r="E3" s="178" t="s">
        <v>8</v>
      </c>
      <c r="F3" s="179" t="s">
        <v>9</v>
      </c>
    </row>
    <row r="4" spans="1:6" s="157" customFormat="1" ht="24.95" customHeight="1">
      <c r="A4" s="172"/>
      <c r="B4" s="174"/>
      <c r="C4" s="176"/>
      <c r="D4" s="177"/>
      <c r="E4" s="178"/>
      <c r="F4" s="179"/>
    </row>
    <row r="5" spans="1:6" s="74" customFormat="1" ht="24.95" customHeight="1">
      <c r="A5" s="72">
        <v>1</v>
      </c>
      <c r="B5" s="72">
        <v>2</v>
      </c>
      <c r="C5" s="72">
        <v>3</v>
      </c>
      <c r="D5" s="72">
        <v>4</v>
      </c>
      <c r="E5" s="73">
        <v>5</v>
      </c>
      <c r="F5" s="73">
        <v>6</v>
      </c>
    </row>
    <row r="6" spans="1:6" s="44" customFormat="1" ht="24.95" customHeight="1">
      <c r="A6" s="41"/>
      <c r="B6" s="69" t="s">
        <v>47</v>
      </c>
      <c r="C6" s="163"/>
      <c r="D6" s="38"/>
      <c r="E6" s="42"/>
      <c r="F6" s="43"/>
    </row>
    <row r="7" spans="1:6" s="44" customFormat="1" ht="24.95" customHeight="1">
      <c r="A7" s="48">
        <v>1</v>
      </c>
      <c r="B7" s="101" t="s">
        <v>60</v>
      </c>
      <c r="C7" s="47" t="s">
        <v>36</v>
      </c>
      <c r="D7" s="38">
        <v>8.2360000000000007</v>
      </c>
      <c r="E7" s="96">
        <v>7.8959419999999998</v>
      </c>
      <c r="F7" s="10">
        <f t="shared" ref="F7:F12" si="0">E7*D7</f>
        <v>65.030978312000002</v>
      </c>
    </row>
    <row r="8" spans="1:6" s="44" customFormat="1" ht="24.95" customHeight="1">
      <c r="A8" s="100">
        <v>2</v>
      </c>
      <c r="B8" s="101" t="s">
        <v>61</v>
      </c>
      <c r="C8" s="95" t="s">
        <v>62</v>
      </c>
      <c r="D8" s="102">
        <v>9.8832E-3</v>
      </c>
      <c r="E8" s="103">
        <v>619.69892600000003</v>
      </c>
      <c r="F8" s="103">
        <f t="shared" si="0"/>
        <v>6.1246084254432001</v>
      </c>
    </row>
    <row r="9" spans="1:6" s="19" customFormat="1" ht="24.95" customHeight="1">
      <c r="A9" s="160">
        <v>3</v>
      </c>
      <c r="B9" s="26" t="s">
        <v>63</v>
      </c>
      <c r="C9" s="160" t="s">
        <v>14</v>
      </c>
      <c r="D9" s="38">
        <v>11.85984</v>
      </c>
      <c r="E9" s="22">
        <v>1.706172</v>
      </c>
      <c r="F9" s="22">
        <f t="shared" si="0"/>
        <v>20.234926932480001</v>
      </c>
    </row>
    <row r="10" spans="1:6" s="25" customFormat="1" ht="24.95" customHeight="1">
      <c r="A10" s="45">
        <v>4</v>
      </c>
      <c r="B10" s="31" t="s">
        <v>64</v>
      </c>
      <c r="C10" s="160" t="s">
        <v>30</v>
      </c>
      <c r="D10" s="38">
        <v>3.7320000000000002</v>
      </c>
      <c r="E10" s="32">
        <v>34.722958800000008</v>
      </c>
      <c r="F10" s="22">
        <f t="shared" si="0"/>
        <v>129.58608224160002</v>
      </c>
    </row>
    <row r="11" spans="1:6" s="52" customFormat="1" ht="24.95" customHeight="1">
      <c r="A11" s="48">
        <v>5</v>
      </c>
      <c r="B11" s="50" t="s">
        <v>37</v>
      </c>
      <c r="C11" s="45" t="s">
        <v>15</v>
      </c>
      <c r="D11" s="51">
        <v>0.19655200000000003</v>
      </c>
      <c r="E11" s="49">
        <v>506.13675000000001</v>
      </c>
      <c r="F11" s="46">
        <f t="shared" si="0"/>
        <v>99.482190486000022</v>
      </c>
    </row>
    <row r="12" spans="1:6" s="52" customFormat="1" ht="24.95" customHeight="1">
      <c r="A12" s="45">
        <v>6</v>
      </c>
      <c r="B12" s="50" t="s">
        <v>48</v>
      </c>
      <c r="C12" s="45" t="s">
        <v>15</v>
      </c>
      <c r="D12" s="51">
        <v>5.1781500000000001E-2</v>
      </c>
      <c r="E12" s="49">
        <v>576.16824999999994</v>
      </c>
      <c r="F12" s="46">
        <f t="shared" si="0"/>
        <v>29.834856237374996</v>
      </c>
    </row>
    <row r="13" spans="1:6" s="68" customFormat="1" ht="24.95" customHeight="1">
      <c r="A13" s="144">
        <v>7</v>
      </c>
      <c r="B13" s="54" t="s">
        <v>65</v>
      </c>
      <c r="C13" s="145" t="s">
        <v>50</v>
      </c>
      <c r="D13" s="55">
        <v>2.4000000000000004</v>
      </c>
      <c r="E13" s="146">
        <v>23.864638577777779</v>
      </c>
      <c r="F13" s="147">
        <f>+E13*D13</f>
        <v>57.275132586666679</v>
      </c>
    </row>
    <row r="14" spans="1:6" s="68" customFormat="1" ht="24.95" customHeight="1">
      <c r="A14" s="144">
        <v>8</v>
      </c>
      <c r="B14" s="54" t="s">
        <v>49</v>
      </c>
      <c r="C14" s="145" t="s">
        <v>50</v>
      </c>
      <c r="D14" s="75">
        <v>8.24</v>
      </c>
      <c r="E14" s="146">
        <v>23.864638577777779</v>
      </c>
      <c r="F14" s="147">
        <f>+E14*D14</f>
        <v>196.64462188088891</v>
      </c>
    </row>
    <row r="15" spans="1:6" s="19" customFormat="1" ht="24.95" customHeight="1">
      <c r="A15" s="160">
        <v>9</v>
      </c>
      <c r="B15" s="50" t="s">
        <v>48</v>
      </c>
      <c r="C15" s="160" t="s">
        <v>14</v>
      </c>
      <c r="D15" s="51">
        <v>3.3966000000000003E-2</v>
      </c>
      <c r="E15" s="22">
        <v>576.16824999999994</v>
      </c>
      <c r="F15" s="32">
        <f>E15*D15</f>
        <v>19.570130779500001</v>
      </c>
    </row>
    <row r="16" spans="1:6" s="68" customFormat="1" ht="24.95" customHeight="1">
      <c r="A16" s="148"/>
      <c r="B16" s="149" t="s">
        <v>51</v>
      </c>
      <c r="C16" s="148"/>
      <c r="D16" s="148"/>
      <c r="E16" s="150"/>
      <c r="F16" s="151"/>
    </row>
    <row r="17" spans="1:15" s="19" customFormat="1" ht="24.95" customHeight="1">
      <c r="A17" s="162">
        <v>1</v>
      </c>
      <c r="B17" s="64" t="s">
        <v>52</v>
      </c>
      <c r="C17" s="163" t="s">
        <v>13</v>
      </c>
      <c r="D17" s="75">
        <v>19.920000000000002</v>
      </c>
      <c r="E17" s="9">
        <v>14.26189621</v>
      </c>
      <c r="F17" s="10">
        <f>E17*D17</f>
        <v>284.09697250319999</v>
      </c>
    </row>
    <row r="18" spans="1:15" s="19" customFormat="1" ht="24.95" customHeight="1">
      <c r="A18" s="162">
        <v>2</v>
      </c>
      <c r="B18" s="64" t="s">
        <v>53</v>
      </c>
      <c r="C18" s="163" t="s">
        <v>13</v>
      </c>
      <c r="D18" s="75">
        <v>39.840000000000003</v>
      </c>
      <c r="E18" s="9">
        <v>9.0117213100000004</v>
      </c>
      <c r="F18" s="10">
        <f>E18*D18</f>
        <v>359.02697699040004</v>
      </c>
      <c r="I18" s="71"/>
    </row>
    <row r="19" spans="1:15" s="25" customFormat="1" ht="24.95" customHeight="1">
      <c r="A19" s="162">
        <v>3</v>
      </c>
      <c r="B19" s="67" t="s">
        <v>54</v>
      </c>
      <c r="C19" s="163" t="s">
        <v>13</v>
      </c>
      <c r="D19" s="75">
        <v>7.2080000000000002</v>
      </c>
      <c r="E19" s="10">
        <v>13.50668376</v>
      </c>
      <c r="F19" s="24">
        <f>E19*D19</f>
        <v>97.356176542079993</v>
      </c>
      <c r="G19" s="19"/>
      <c r="H19" s="19"/>
      <c r="I19" s="19"/>
    </row>
    <row r="20" spans="1:15" s="19" customFormat="1" ht="24.95" customHeight="1">
      <c r="A20" s="162">
        <v>4</v>
      </c>
      <c r="B20" s="64" t="s">
        <v>55</v>
      </c>
      <c r="C20" s="163" t="s">
        <v>13</v>
      </c>
      <c r="D20" s="21">
        <v>16.680000000000003</v>
      </c>
      <c r="E20" s="9">
        <v>13.127202309999998</v>
      </c>
      <c r="F20" s="10">
        <f>E20*D20</f>
        <v>218.96173453080002</v>
      </c>
      <c r="I20" s="71"/>
    </row>
    <row r="21" spans="1:15" s="25" customFormat="1" ht="24.95" customHeight="1">
      <c r="A21" s="160">
        <v>5</v>
      </c>
      <c r="B21" s="26" t="s">
        <v>56</v>
      </c>
      <c r="C21" s="35" t="s">
        <v>13</v>
      </c>
      <c r="D21" s="60">
        <v>2.0250000000000004</v>
      </c>
      <c r="E21" s="10">
        <v>13.50668376</v>
      </c>
      <c r="F21" s="24">
        <f>E21*D21</f>
        <v>27.351034614000003</v>
      </c>
      <c r="G21" s="19"/>
      <c r="H21" s="19"/>
      <c r="I21" s="19"/>
    </row>
    <row r="22" spans="1:15" s="44" customFormat="1" ht="24.95" customHeight="1">
      <c r="A22" s="93"/>
      <c r="B22" s="70" t="s">
        <v>59</v>
      </c>
      <c r="C22" s="94"/>
      <c r="D22" s="97"/>
      <c r="E22" s="42"/>
      <c r="F22" s="43"/>
      <c r="G22" s="25"/>
      <c r="H22" s="25"/>
      <c r="I22" s="25"/>
      <c r="J22" s="25"/>
      <c r="K22" s="25"/>
      <c r="L22" s="25"/>
      <c r="M22" s="25"/>
      <c r="N22" s="25"/>
      <c r="O22" s="25"/>
    </row>
    <row r="23" spans="1:15" s="44" customFormat="1" ht="24.95" customHeight="1">
      <c r="A23" s="53">
        <v>1</v>
      </c>
      <c r="B23" s="54" t="s">
        <v>38</v>
      </c>
      <c r="C23" s="53" t="s">
        <v>15</v>
      </c>
      <c r="D23" s="55">
        <v>0.40597199999999994</v>
      </c>
      <c r="E23" s="56">
        <v>152.37565459999999</v>
      </c>
      <c r="F23" s="57">
        <f t="shared" ref="F23:F28" si="1">E23*D23</f>
        <v>61.860249249271185</v>
      </c>
      <c r="G23" s="25"/>
      <c r="H23" s="25"/>
      <c r="I23" s="25"/>
      <c r="J23" s="25"/>
      <c r="K23" s="25"/>
      <c r="L23" s="25"/>
      <c r="M23" s="25"/>
      <c r="N23" s="25"/>
    </row>
    <row r="24" spans="1:15" s="19" customFormat="1" ht="24.95" customHeight="1">
      <c r="A24" s="160">
        <v>2</v>
      </c>
      <c r="B24" s="58" t="s">
        <v>66</v>
      </c>
      <c r="C24" s="59" t="s">
        <v>39</v>
      </c>
      <c r="D24" s="60">
        <v>57.399999999999991</v>
      </c>
      <c r="E24" s="32">
        <v>2.1343691249999992</v>
      </c>
      <c r="F24" s="61">
        <f t="shared" si="1"/>
        <v>122.51278777499994</v>
      </c>
      <c r="G24" s="104" t="s">
        <v>41</v>
      </c>
      <c r="H24" s="75">
        <f>(3.5+0.6+3.5+0.6)</f>
        <v>8.1999999999999993</v>
      </c>
      <c r="I24" s="105">
        <v>7</v>
      </c>
      <c r="J24" s="105">
        <f>H24*I24</f>
        <v>57.399999999999991</v>
      </c>
      <c r="K24" s="141">
        <v>3.25</v>
      </c>
      <c r="L24" s="106">
        <f>J24*K24</f>
        <v>186.54999999999998</v>
      </c>
      <c r="M24" s="141">
        <f>0.05+0.05+0.04+0.04</f>
        <v>0.18000000000000002</v>
      </c>
      <c r="N24" s="107">
        <f>J24*M24</f>
        <v>10.331999999999999</v>
      </c>
    </row>
    <row r="25" spans="1:15" s="19" customFormat="1" ht="24.95" customHeight="1">
      <c r="A25" s="160">
        <v>3</v>
      </c>
      <c r="B25" s="58" t="s">
        <v>66</v>
      </c>
      <c r="C25" s="59" t="s">
        <v>39</v>
      </c>
      <c r="D25" s="60">
        <v>5</v>
      </c>
      <c r="E25" s="32">
        <v>2.1343691249999992</v>
      </c>
      <c r="F25" s="61">
        <f t="shared" si="1"/>
        <v>10.671845624999996</v>
      </c>
      <c r="G25" s="104" t="s">
        <v>41</v>
      </c>
      <c r="H25" s="75">
        <f>(1.9+0.6+1.9+0.6)</f>
        <v>5</v>
      </c>
      <c r="I25" s="105">
        <v>1</v>
      </c>
      <c r="J25" s="105">
        <f>H25*I25</f>
        <v>5</v>
      </c>
      <c r="K25" s="141">
        <v>3.25</v>
      </c>
      <c r="L25" s="106">
        <f>J25*K25</f>
        <v>16.25</v>
      </c>
      <c r="M25" s="141">
        <f>0.05+0.05+0.04+0.04</f>
        <v>0.18000000000000002</v>
      </c>
      <c r="N25" s="107">
        <f>J25*M25</f>
        <v>0.90000000000000013</v>
      </c>
    </row>
    <row r="26" spans="1:15" s="19" customFormat="1" ht="24.95" customHeight="1">
      <c r="A26" s="160">
        <v>4</v>
      </c>
      <c r="B26" s="58" t="s">
        <v>40</v>
      </c>
      <c r="C26" s="59" t="s">
        <v>39</v>
      </c>
      <c r="D26" s="60">
        <v>50.4</v>
      </c>
      <c r="E26" s="32">
        <v>1.2987660000000001</v>
      </c>
      <c r="F26" s="61">
        <f t="shared" si="1"/>
        <v>65.457806399999996</v>
      </c>
      <c r="G26" s="104" t="s">
        <v>67</v>
      </c>
      <c r="H26" s="75">
        <f>1.8*4</f>
        <v>7.2</v>
      </c>
      <c r="I26" s="105">
        <v>7</v>
      </c>
      <c r="J26" s="105">
        <f>H26*I26</f>
        <v>50.4</v>
      </c>
      <c r="K26" s="141">
        <v>2.02</v>
      </c>
      <c r="L26" s="106">
        <f>J26*K26</f>
        <v>101.80799999999999</v>
      </c>
      <c r="M26" s="141">
        <f>0.03+0.03+0.04+0.04</f>
        <v>0.14000000000000001</v>
      </c>
      <c r="N26" s="107">
        <f>J26*M26</f>
        <v>7.056</v>
      </c>
    </row>
    <row r="27" spans="1:15" s="19" customFormat="1" ht="24.95" customHeight="1">
      <c r="A27" s="160">
        <v>5</v>
      </c>
      <c r="B27" s="58" t="s">
        <v>40</v>
      </c>
      <c r="C27" s="59" t="s">
        <v>39</v>
      </c>
      <c r="D27" s="60">
        <v>4.2</v>
      </c>
      <c r="E27" s="32">
        <v>1.2987660000000001</v>
      </c>
      <c r="F27" s="61">
        <f t="shared" si="1"/>
        <v>5.4548172000000008</v>
      </c>
      <c r="G27" s="104" t="s">
        <v>67</v>
      </c>
      <c r="H27" s="75">
        <f>1.05*4</f>
        <v>4.2</v>
      </c>
      <c r="I27" s="105">
        <v>1</v>
      </c>
      <c r="J27" s="105">
        <f>H27*I27</f>
        <v>4.2</v>
      </c>
      <c r="K27" s="141">
        <v>2.02</v>
      </c>
      <c r="L27" s="106">
        <f>J27*K27</f>
        <v>8.484</v>
      </c>
      <c r="M27" s="141">
        <f>0.03+0.03+0.04+0.04</f>
        <v>0.14000000000000001</v>
      </c>
      <c r="N27" s="107">
        <f>J27*M27</f>
        <v>0.58800000000000008</v>
      </c>
    </row>
    <row r="28" spans="1:15" s="19" customFormat="1" ht="24.95" customHeight="1">
      <c r="A28" s="160">
        <v>6</v>
      </c>
      <c r="B28" s="58" t="s">
        <v>42</v>
      </c>
      <c r="C28" s="59" t="s">
        <v>39</v>
      </c>
      <c r="D28" s="60">
        <v>86.4</v>
      </c>
      <c r="E28" s="32">
        <v>0.69006493499999988</v>
      </c>
      <c r="F28" s="61">
        <f t="shared" si="1"/>
        <v>59.621610383999993</v>
      </c>
      <c r="G28" s="104" t="s">
        <v>43</v>
      </c>
      <c r="H28" s="75">
        <v>0.45</v>
      </c>
      <c r="I28" s="75">
        <f>25*7+17</f>
        <v>192</v>
      </c>
      <c r="J28" s="105">
        <f>H28*I28</f>
        <v>86.4</v>
      </c>
      <c r="K28" s="142">
        <v>1.075</v>
      </c>
      <c r="L28" s="106">
        <f>J28*K28</f>
        <v>92.88</v>
      </c>
      <c r="M28" s="141">
        <f>0.02*4</f>
        <v>0.08</v>
      </c>
      <c r="N28" s="107">
        <f>J28*M28</f>
        <v>6.9120000000000008</v>
      </c>
    </row>
    <row r="29" spans="1:15" s="63" customFormat="1" ht="24.95" customHeight="1">
      <c r="A29" s="35">
        <v>7</v>
      </c>
      <c r="B29" s="154" t="s">
        <v>44</v>
      </c>
      <c r="C29" s="48" t="s">
        <v>45</v>
      </c>
      <c r="D29" s="51">
        <v>0.25788000000000005</v>
      </c>
      <c r="E29" s="10">
        <v>98.710679819999996</v>
      </c>
      <c r="F29" s="165">
        <f>D29*E29</f>
        <v>25.455510111981603</v>
      </c>
      <c r="G29" s="108" t="s">
        <v>24</v>
      </c>
      <c r="H29" s="109"/>
      <c r="I29" s="105"/>
      <c r="J29" s="110"/>
      <c r="K29" s="111"/>
      <c r="L29" s="112">
        <f>SUM(L24:L28)</f>
        <v>405.97199999999992</v>
      </c>
      <c r="M29" s="113"/>
      <c r="N29" s="112">
        <f>SUM(N24:N28)</f>
        <v>25.788000000000004</v>
      </c>
    </row>
    <row r="30" spans="1:15" s="44" customFormat="1" ht="24.95" customHeight="1">
      <c r="A30" s="93"/>
      <c r="B30" s="70" t="s">
        <v>68</v>
      </c>
      <c r="C30" s="94"/>
      <c r="D30" s="97"/>
      <c r="E30" s="42"/>
      <c r="F30" s="43"/>
      <c r="G30" s="25"/>
      <c r="H30" s="25"/>
      <c r="I30" s="25"/>
      <c r="J30" s="25"/>
      <c r="K30" s="25"/>
      <c r="L30" s="25"/>
      <c r="M30" s="25"/>
      <c r="N30" s="25"/>
      <c r="O30" s="25"/>
    </row>
    <row r="31" spans="1:15" s="44" customFormat="1" ht="24.95" customHeight="1">
      <c r="A31" s="53">
        <v>1</v>
      </c>
      <c r="B31" s="54" t="s">
        <v>69</v>
      </c>
      <c r="C31" s="53" t="s">
        <v>15</v>
      </c>
      <c r="D31" s="55">
        <v>0.12942499999999998</v>
      </c>
      <c r="E31" s="56">
        <v>152.37565459999999</v>
      </c>
      <c r="F31" s="57">
        <f>E31*D31</f>
        <v>19.721219096604997</v>
      </c>
      <c r="G31" s="25"/>
      <c r="H31" s="25"/>
      <c r="I31" s="25"/>
      <c r="J31" s="25"/>
      <c r="K31" s="25"/>
      <c r="L31" s="25"/>
      <c r="M31" s="25"/>
      <c r="N31" s="25"/>
    </row>
    <row r="32" spans="1:15" s="19" customFormat="1" ht="24.95" customHeight="1">
      <c r="A32" s="160">
        <v>2</v>
      </c>
      <c r="B32" s="58" t="s">
        <v>66</v>
      </c>
      <c r="C32" s="59" t="s">
        <v>39</v>
      </c>
      <c r="D32" s="60">
        <v>15.7</v>
      </c>
      <c r="E32" s="32">
        <v>2.1343691249999992</v>
      </c>
      <c r="F32" s="61">
        <f>E32*D32</f>
        <v>33.509595262499985</v>
      </c>
      <c r="G32" s="104" t="s">
        <v>70</v>
      </c>
      <c r="H32" s="75">
        <f>(1.65*3+1.45*2)</f>
        <v>7.85</v>
      </c>
      <c r="I32" s="105">
        <v>2</v>
      </c>
      <c r="J32" s="105">
        <f>H32*I32</f>
        <v>15.7</v>
      </c>
      <c r="K32" s="141">
        <v>3.25</v>
      </c>
      <c r="L32" s="106">
        <f>J32*K32</f>
        <v>51.024999999999999</v>
      </c>
      <c r="M32" s="141">
        <f>0.05+0.05+0.04+0.04</f>
        <v>0.18000000000000002</v>
      </c>
      <c r="N32" s="107">
        <f>J32*M32</f>
        <v>2.8260000000000001</v>
      </c>
    </row>
    <row r="33" spans="1:14" s="19" customFormat="1" ht="24.95" customHeight="1">
      <c r="A33" s="160">
        <v>3</v>
      </c>
      <c r="B33" s="58" t="s">
        <v>40</v>
      </c>
      <c r="C33" s="59" t="s">
        <v>39</v>
      </c>
      <c r="D33" s="60">
        <v>10.5</v>
      </c>
      <c r="E33" s="32">
        <v>1.2987660000000001</v>
      </c>
      <c r="F33" s="61">
        <f>E33*D33</f>
        <v>13.637043</v>
      </c>
      <c r="G33" s="104" t="s">
        <v>71</v>
      </c>
      <c r="H33" s="75">
        <f>1.65+0.9*4</f>
        <v>5.25</v>
      </c>
      <c r="I33" s="105">
        <v>2</v>
      </c>
      <c r="J33" s="105">
        <f>H33*I33</f>
        <v>10.5</v>
      </c>
      <c r="K33" s="141">
        <v>2.02</v>
      </c>
      <c r="L33" s="106">
        <f>J33*K33</f>
        <v>21.21</v>
      </c>
      <c r="M33" s="141">
        <f>0.03+0.03+0.04+0.04</f>
        <v>0.14000000000000001</v>
      </c>
      <c r="N33" s="107">
        <f>J33*M33</f>
        <v>1.4700000000000002</v>
      </c>
    </row>
    <row r="34" spans="1:14" s="19" customFormat="1" ht="24.95" customHeight="1">
      <c r="A34" s="160">
        <v>4</v>
      </c>
      <c r="B34" s="58" t="s">
        <v>42</v>
      </c>
      <c r="C34" s="59" t="s">
        <v>39</v>
      </c>
      <c r="D34" s="60">
        <v>53.199999999999996</v>
      </c>
      <c r="E34" s="32">
        <v>0.69006493499999988</v>
      </c>
      <c r="F34" s="61">
        <f>E34*D34</f>
        <v>36.711454541999991</v>
      </c>
      <c r="G34" s="104" t="s">
        <v>43</v>
      </c>
      <c r="H34" s="75">
        <v>1.9</v>
      </c>
      <c r="I34" s="75">
        <v>28</v>
      </c>
      <c r="J34" s="105">
        <f>H34*I34</f>
        <v>53.199999999999996</v>
      </c>
      <c r="K34" s="142">
        <v>1.075</v>
      </c>
      <c r="L34" s="106">
        <f>J34*K34</f>
        <v>57.189999999999991</v>
      </c>
      <c r="M34" s="141">
        <f>0.02*4</f>
        <v>0.08</v>
      </c>
      <c r="N34" s="107">
        <f>J34*M34</f>
        <v>4.2559999999999993</v>
      </c>
    </row>
    <row r="35" spans="1:14" s="63" customFormat="1" ht="24.95" customHeight="1">
      <c r="A35" s="163">
        <v>5</v>
      </c>
      <c r="B35" s="62" t="s">
        <v>44</v>
      </c>
      <c r="C35" s="164" t="s">
        <v>45</v>
      </c>
      <c r="D35" s="55">
        <v>8.5519999999999999E-2</v>
      </c>
      <c r="E35" s="10">
        <v>98.710679819999996</v>
      </c>
      <c r="F35" s="165">
        <f>D35*E35</f>
        <v>8.4417373382063996</v>
      </c>
      <c r="G35" s="108" t="s">
        <v>24</v>
      </c>
      <c r="H35" s="109"/>
      <c r="I35" s="105"/>
      <c r="J35" s="110"/>
      <c r="K35" s="111"/>
      <c r="L35" s="112">
        <f>SUM(L32:L34)</f>
        <v>129.42499999999998</v>
      </c>
      <c r="M35" s="113"/>
      <c r="N35" s="110">
        <f>SUM(N32:N34)</f>
        <v>8.5519999999999996</v>
      </c>
    </row>
    <row r="36" spans="1:14" s="19" customFormat="1" ht="24.95" customHeight="1">
      <c r="A36" s="160">
        <v>6</v>
      </c>
      <c r="B36" s="50" t="s">
        <v>72</v>
      </c>
      <c r="C36" s="160" t="s">
        <v>57</v>
      </c>
      <c r="D36" s="51">
        <v>6</v>
      </c>
      <c r="E36" s="22">
        <v>1.1459699999999999</v>
      </c>
      <c r="F36" s="65">
        <f>E36*D36</f>
        <v>6.8758199999999992</v>
      </c>
    </row>
    <row r="37" spans="1:14" s="19" customFormat="1" ht="24.95" customHeight="1">
      <c r="A37" s="160">
        <v>7</v>
      </c>
      <c r="B37" s="50" t="s">
        <v>73</v>
      </c>
      <c r="C37" s="160" t="s">
        <v>57</v>
      </c>
      <c r="D37" s="51">
        <v>1</v>
      </c>
      <c r="E37" s="22">
        <v>6.8758199999999992</v>
      </c>
      <c r="F37" s="32">
        <f>E37*D37</f>
        <v>6.8758199999999992</v>
      </c>
    </row>
    <row r="38" spans="1:14" s="19" customFormat="1" ht="24.95" customHeight="1">
      <c r="A38" s="160"/>
      <c r="B38" s="70" t="s">
        <v>31</v>
      </c>
      <c r="C38" s="163"/>
      <c r="D38" s="152"/>
      <c r="E38" s="27"/>
      <c r="F38" s="27"/>
    </row>
    <row r="39" spans="1:14" s="19" customFormat="1" ht="24.95" customHeight="1">
      <c r="A39" s="160">
        <v>1</v>
      </c>
      <c r="B39" s="26" t="s">
        <v>32</v>
      </c>
      <c r="C39" s="28" t="s">
        <v>28</v>
      </c>
      <c r="D39" s="29">
        <v>4.2440000000000007</v>
      </c>
      <c r="E39" s="22">
        <v>2.1853150000000001</v>
      </c>
      <c r="F39" s="30">
        <f>E39*D39</f>
        <v>9.2744768600000018</v>
      </c>
    </row>
    <row r="40" spans="1:14" s="19" customFormat="1" ht="24.95" customHeight="1">
      <c r="A40" s="160">
        <v>2</v>
      </c>
      <c r="B40" s="31" t="s">
        <v>74</v>
      </c>
      <c r="C40" s="160" t="s">
        <v>30</v>
      </c>
      <c r="D40" s="38">
        <v>4.2440000000000007</v>
      </c>
      <c r="E40" s="32">
        <v>32.110874800000005</v>
      </c>
      <c r="F40" s="22">
        <f>E40*D40</f>
        <v>136.27855265120004</v>
      </c>
    </row>
    <row r="41" spans="1:14" s="19" customFormat="1" ht="24.95" customHeight="1">
      <c r="A41" s="162">
        <v>3</v>
      </c>
      <c r="B41" s="64" t="s">
        <v>33</v>
      </c>
      <c r="C41" s="162" t="s">
        <v>34</v>
      </c>
      <c r="D41" s="29">
        <v>106.10000000000001</v>
      </c>
      <c r="E41" s="33">
        <v>2.9358040746666667</v>
      </c>
      <c r="F41" s="34">
        <f>E41*D41</f>
        <v>311.48881232213336</v>
      </c>
    </row>
    <row r="42" spans="1:14" s="19" customFormat="1" ht="24.95" customHeight="1">
      <c r="A42" s="35">
        <v>4</v>
      </c>
      <c r="B42" s="36" t="s">
        <v>75</v>
      </c>
      <c r="C42" s="160" t="s">
        <v>28</v>
      </c>
      <c r="D42" s="143">
        <v>12.627000000000001</v>
      </c>
      <c r="E42" s="37">
        <v>5.2437054999999999</v>
      </c>
      <c r="F42" s="22">
        <f>E42*D42</f>
        <v>66.212269348500001</v>
      </c>
    </row>
    <row r="43" spans="1:14" s="19" customFormat="1" ht="24.95" customHeight="1">
      <c r="A43" s="160">
        <v>5</v>
      </c>
      <c r="B43" s="36" t="s">
        <v>35</v>
      </c>
      <c r="C43" s="35" t="s">
        <v>36</v>
      </c>
      <c r="D43" s="38">
        <v>7.5761999999999992</v>
      </c>
      <c r="E43" s="39">
        <v>6.9998430000000003</v>
      </c>
      <c r="F43" s="40">
        <f>+E43*D43</f>
        <v>53.032210536599997</v>
      </c>
    </row>
    <row r="44" spans="1:14" s="19" customFormat="1" ht="31.5" customHeight="1">
      <c r="A44" s="160">
        <v>6</v>
      </c>
      <c r="B44" s="64" t="s">
        <v>76</v>
      </c>
      <c r="C44" s="163" t="s">
        <v>13</v>
      </c>
      <c r="D44" s="8">
        <v>88.388999999999996</v>
      </c>
      <c r="E44" s="34">
        <v>4.0824517999999994</v>
      </c>
      <c r="F44" s="161">
        <f>E44*D44</f>
        <v>360.84383215019994</v>
      </c>
    </row>
    <row r="45" spans="1:14" s="19" customFormat="1" ht="31.5" customHeight="1">
      <c r="A45" s="160">
        <v>7</v>
      </c>
      <c r="B45" s="66" t="s">
        <v>77</v>
      </c>
      <c r="C45" s="35" t="s">
        <v>13</v>
      </c>
      <c r="D45" s="37">
        <v>37.881</v>
      </c>
      <c r="E45" s="30">
        <v>4.4166726333333353</v>
      </c>
      <c r="F45" s="161">
        <f>E45*D45</f>
        <v>167.30797602330009</v>
      </c>
    </row>
    <row r="46" spans="1:14" s="19" customFormat="1" ht="24.95" customHeight="1">
      <c r="A46" s="16"/>
      <c r="B46" s="69" t="s">
        <v>26</v>
      </c>
      <c r="C46" s="98"/>
      <c r="D46" s="155"/>
      <c r="E46" s="17"/>
      <c r="F46" s="18"/>
    </row>
    <row r="47" spans="1:14" s="19" customFormat="1" ht="24.95" customHeight="1">
      <c r="A47" s="160">
        <v>1</v>
      </c>
      <c r="B47" s="20" t="s">
        <v>27</v>
      </c>
      <c r="C47" s="163" t="s">
        <v>28</v>
      </c>
      <c r="D47" s="8">
        <v>17.272499999999997</v>
      </c>
      <c r="E47" s="22">
        <v>1.3357246</v>
      </c>
      <c r="F47" s="23">
        <f t="shared" ref="F47:F53" si="2">E47*D47</f>
        <v>23.071303153499997</v>
      </c>
    </row>
    <row r="48" spans="1:14" s="19" customFormat="1" ht="24.95" customHeight="1">
      <c r="A48" s="160">
        <v>2</v>
      </c>
      <c r="B48" s="66" t="s">
        <v>29</v>
      </c>
      <c r="C48" s="160" t="s">
        <v>30</v>
      </c>
      <c r="D48" s="37">
        <v>17.272499999999997</v>
      </c>
      <c r="E48" s="22">
        <v>2.1853150000000001</v>
      </c>
      <c r="F48" s="22">
        <f t="shared" si="2"/>
        <v>37.745853337499994</v>
      </c>
    </row>
    <row r="49" spans="1:17" s="2" customFormat="1" ht="24.95" customHeight="1">
      <c r="A49" s="11">
        <v>3</v>
      </c>
      <c r="B49" s="114" t="s">
        <v>78</v>
      </c>
      <c r="C49" s="115" t="s">
        <v>79</v>
      </c>
      <c r="D49" s="116">
        <v>2.3999999999999998E-3</v>
      </c>
      <c r="E49" s="117">
        <v>218.53149999999999</v>
      </c>
      <c r="F49" s="12">
        <f t="shared" si="2"/>
        <v>0.52447559999999993</v>
      </c>
    </row>
    <row r="50" spans="1:17" s="2" customFormat="1" ht="24.95" customHeight="1">
      <c r="A50" s="11">
        <v>4</v>
      </c>
      <c r="B50" s="14" t="s">
        <v>80</v>
      </c>
      <c r="C50" s="11" t="s">
        <v>81</v>
      </c>
      <c r="D50" s="118">
        <v>0.24</v>
      </c>
      <c r="E50" s="119">
        <v>34.006007226000008</v>
      </c>
      <c r="F50" s="12">
        <f t="shared" si="2"/>
        <v>8.1614417342400021</v>
      </c>
    </row>
    <row r="51" spans="1:17" s="3" customFormat="1" ht="24.95" customHeight="1">
      <c r="A51" s="120">
        <v>5</v>
      </c>
      <c r="B51" s="121" t="s">
        <v>82</v>
      </c>
      <c r="C51" s="122" t="s">
        <v>15</v>
      </c>
      <c r="D51" s="123">
        <v>5.2751200000000005E-2</v>
      </c>
      <c r="E51" s="124">
        <v>90.09453311</v>
      </c>
      <c r="F51" s="125">
        <f t="shared" si="2"/>
        <v>4.7525947349922326</v>
      </c>
      <c r="G51" s="13" t="s">
        <v>16</v>
      </c>
      <c r="H51" s="13"/>
      <c r="I51" s="126" t="s">
        <v>46</v>
      </c>
      <c r="J51" s="13"/>
      <c r="K51" s="127" t="s">
        <v>83</v>
      </c>
      <c r="L51" s="127" t="s">
        <v>17</v>
      </c>
      <c r="M51" s="127" t="s">
        <v>18</v>
      </c>
      <c r="N51" s="153" t="s">
        <v>19</v>
      </c>
      <c r="O51" s="127" t="s">
        <v>20</v>
      </c>
      <c r="P51" s="114" t="s">
        <v>21</v>
      </c>
      <c r="Q51" s="2"/>
    </row>
    <row r="52" spans="1:17" s="3" customFormat="1" ht="24.95" customHeight="1">
      <c r="A52" s="128">
        <v>6</v>
      </c>
      <c r="B52" s="114" t="s">
        <v>89</v>
      </c>
      <c r="C52" s="128" t="s">
        <v>58</v>
      </c>
      <c r="D52" s="129">
        <v>22.64</v>
      </c>
      <c r="E52" s="130">
        <v>0.98782613999999991</v>
      </c>
      <c r="F52" s="131">
        <f t="shared" si="2"/>
        <v>22.3643838096</v>
      </c>
      <c r="G52" s="127" t="s">
        <v>84</v>
      </c>
      <c r="H52" s="15" t="s">
        <v>57</v>
      </c>
      <c r="I52" s="126">
        <v>2</v>
      </c>
      <c r="J52" s="15" t="s">
        <v>85</v>
      </c>
      <c r="K52" s="15">
        <f>0.4+0.5+0.63+0.4+0.4+0.5</f>
        <v>2.83</v>
      </c>
      <c r="L52" s="15">
        <f>I52*K52</f>
        <v>5.66</v>
      </c>
      <c r="M52" s="132">
        <v>2.33</v>
      </c>
      <c r="N52" s="11">
        <f>L52*M52</f>
        <v>13.187800000000001</v>
      </c>
      <c r="O52" s="1">
        <f>(0.04+0.04+0.04+0.04)</f>
        <v>0.16</v>
      </c>
      <c r="P52" s="117">
        <f>L52*O52</f>
        <v>0.90560000000000007</v>
      </c>
      <c r="Q52" s="133"/>
    </row>
    <row r="53" spans="1:17" s="2" customFormat="1" ht="24.95" customHeight="1">
      <c r="A53" s="158">
        <v>7</v>
      </c>
      <c r="B53" s="159" t="s">
        <v>22</v>
      </c>
      <c r="C53" s="158" t="s">
        <v>23</v>
      </c>
      <c r="D53" s="134">
        <v>7.2448000000000006</v>
      </c>
      <c r="E53" s="135">
        <v>0.98300099000000007</v>
      </c>
      <c r="F53" s="5">
        <f t="shared" si="2"/>
        <v>7.1216455723520014</v>
      </c>
      <c r="G53" s="136" t="s">
        <v>24</v>
      </c>
      <c r="H53" s="136"/>
      <c r="I53" s="126"/>
      <c r="J53" s="136"/>
      <c r="K53" s="15"/>
      <c r="L53" s="137"/>
      <c r="M53" s="138"/>
      <c r="N53" s="137">
        <f>SUM(N52:N52)</f>
        <v>13.187800000000001</v>
      </c>
      <c r="O53" s="139"/>
      <c r="P53" s="137">
        <f>SUM(P52:P52)</f>
        <v>0.90560000000000007</v>
      </c>
      <c r="Q53" s="3"/>
    </row>
    <row r="54" spans="1:17" s="4" customFormat="1" ht="24.95" customHeight="1">
      <c r="A54" s="6">
        <v>8</v>
      </c>
      <c r="B54" s="140" t="s">
        <v>86</v>
      </c>
      <c r="C54" s="6" t="s">
        <v>25</v>
      </c>
      <c r="D54" s="99">
        <v>0.15000000000000002</v>
      </c>
      <c r="E54" s="7">
        <v>153.74158333333335</v>
      </c>
      <c r="F54" s="7">
        <f>D54*E54</f>
        <v>23.061237500000008</v>
      </c>
    </row>
    <row r="55" spans="1:17" s="4" customFormat="1" ht="24.95" customHeight="1">
      <c r="A55" s="6">
        <v>9</v>
      </c>
      <c r="B55" s="140" t="s">
        <v>87</v>
      </c>
      <c r="C55" s="6" t="s">
        <v>57</v>
      </c>
      <c r="D55" s="99">
        <v>80</v>
      </c>
      <c r="E55" s="7">
        <v>0.11459</v>
      </c>
      <c r="F55" s="7">
        <f>D55*E55</f>
        <v>9.1671999999999993</v>
      </c>
    </row>
    <row r="56" spans="1:17" s="76" customFormat="1" ht="24" customHeight="1">
      <c r="B56" s="77" t="s">
        <v>1</v>
      </c>
      <c r="C56" s="78"/>
      <c r="D56" s="78"/>
      <c r="E56" s="79"/>
      <c r="F56" s="80">
        <f>SUM(F7:F55)</f>
        <v>3327.7920043811164</v>
      </c>
    </row>
    <row r="57" spans="1:17" s="76" customFormat="1" ht="24" customHeight="1">
      <c r="B57" s="76" t="s">
        <v>2</v>
      </c>
      <c r="C57" s="78"/>
      <c r="D57" s="78"/>
      <c r="E57" s="81"/>
      <c r="F57" s="82">
        <f>F56*13.3%</f>
        <v>442.59633658268848</v>
      </c>
    </row>
    <row r="58" spans="1:17" s="76" customFormat="1" ht="24" customHeight="1">
      <c r="B58" s="83" t="s">
        <v>1</v>
      </c>
      <c r="C58" s="78"/>
      <c r="D58" s="78"/>
      <c r="E58" s="81"/>
      <c r="F58" s="84">
        <f>F56+F57</f>
        <v>3770.3883409638047</v>
      </c>
    </row>
    <row r="59" spans="1:17" s="76" customFormat="1" ht="24" customHeight="1">
      <c r="B59" s="76" t="s">
        <v>3</v>
      </c>
      <c r="C59" s="78"/>
      <c r="D59" s="78"/>
      <c r="E59" s="81"/>
      <c r="F59" s="82">
        <f>F58*11%</f>
        <v>414.74271750601849</v>
      </c>
    </row>
    <row r="60" spans="1:17" s="76" customFormat="1" ht="24" customHeight="1">
      <c r="B60" s="85" t="s">
        <v>1</v>
      </c>
      <c r="C60" s="156"/>
      <c r="D60" s="156"/>
      <c r="E60" s="86"/>
      <c r="F60" s="87">
        <f>F58+F59</f>
        <v>4185.1310584698231</v>
      </c>
    </row>
    <row r="61" spans="1:17" s="76" customFormat="1" ht="24" customHeight="1">
      <c r="B61" s="76" t="s">
        <v>10</v>
      </c>
      <c r="C61" s="78"/>
      <c r="D61" s="78"/>
      <c r="E61" s="81"/>
      <c r="F61" s="82">
        <f>F60*1.5%</f>
        <v>62.776965877047346</v>
      </c>
    </row>
    <row r="62" spans="1:17" s="76" customFormat="1" ht="24" customHeight="1">
      <c r="B62" s="85" t="s">
        <v>1</v>
      </c>
      <c r="C62" s="156"/>
      <c r="D62" s="156"/>
      <c r="E62" s="86"/>
      <c r="F62" s="87">
        <f>F60+F61</f>
        <v>4247.9080243468707</v>
      </c>
    </row>
    <row r="63" spans="1:17" s="76" customFormat="1" ht="24" customHeight="1">
      <c r="B63" s="76" t="s">
        <v>11</v>
      </c>
      <c r="C63" s="78"/>
      <c r="D63" s="78"/>
      <c r="E63" s="81"/>
      <c r="F63" s="82">
        <f>F62*20%</f>
        <v>849.58160486937413</v>
      </c>
    </row>
    <row r="64" spans="1:17" s="76" customFormat="1" ht="24" customHeight="1">
      <c r="B64" s="85" t="s">
        <v>1</v>
      </c>
      <c r="C64" s="156"/>
      <c r="D64" s="156"/>
      <c r="E64" s="86"/>
      <c r="F64" s="87">
        <f>F62+F63</f>
        <v>5097.4896292162448</v>
      </c>
    </row>
    <row r="65" spans="1:8" s="76" customFormat="1" ht="24" customHeight="1">
      <c r="B65" s="85"/>
      <c r="C65" s="156"/>
      <c r="D65" s="156"/>
      <c r="E65" s="86"/>
      <c r="F65" s="87"/>
    </row>
    <row r="66" spans="1:8" s="76" customFormat="1" ht="24" customHeight="1">
      <c r="A66" s="168" t="s">
        <v>12</v>
      </c>
      <c r="B66" s="168"/>
      <c r="C66" s="168"/>
      <c r="D66" s="168"/>
      <c r="E66" s="168"/>
      <c r="F66" s="168"/>
      <c r="G66" s="85"/>
      <c r="H66" s="85"/>
    </row>
  </sheetData>
  <mergeCells count="9">
    <mergeCell ref="A66:F66"/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19685039370078741" top="0.19685039370078741" bottom="0.19685039370078741" header="0.39370078740157483" footer="0.27559055118110237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Ծավալաթերթ</vt:lpstr>
      <vt:lpstr> Ծավալաթերթ-նախահաշիվ </vt:lpstr>
      <vt:lpstr>' Ծավալաթերթ'!Область_печати</vt:lpstr>
      <vt:lpstr>' Ծավալաթերթ-նախահաշիվ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2021-10-08T11:59:23Z</dcterms:modified>
</cp:coreProperties>
</file>